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осот2020" sheetId="15" r:id="rId1"/>
  </sheets>
  <calcPr calcId="152511"/>
</workbook>
</file>

<file path=xl/calcChain.xml><?xml version="1.0" encoding="utf-8"?>
<calcChain xmlns="http://schemas.openxmlformats.org/spreadsheetml/2006/main">
  <c r="J32" i="15" l="1"/>
  <c r="H10" i="15"/>
  <c r="H9" i="15"/>
  <c r="H8" i="15"/>
  <c r="H6" i="15" l="1"/>
  <c r="H5" i="15"/>
  <c r="H24" i="15"/>
  <c r="H25" i="15"/>
  <c r="H26" i="15"/>
  <c r="H27" i="15"/>
  <c r="H23" i="15"/>
  <c r="H20" i="15"/>
  <c r="H21" i="15"/>
  <c r="H19" i="15"/>
  <c r="H13" i="15"/>
  <c r="H14" i="15"/>
  <c r="H15" i="15"/>
  <c r="H16" i="15"/>
  <c r="H17" i="15"/>
  <c r="H12" i="15"/>
  <c r="G20" i="15" l="1"/>
  <c r="G21" i="15"/>
  <c r="C28" i="15" l="1"/>
  <c r="Q29" i="15"/>
  <c r="J29" i="15"/>
  <c r="F27" i="15"/>
  <c r="L27" i="15" s="1"/>
  <c r="E27" i="15"/>
  <c r="E26" i="15"/>
  <c r="F26" i="15" s="1"/>
  <c r="L26" i="15" s="1"/>
  <c r="E25" i="15"/>
  <c r="E24" i="15"/>
  <c r="E23" i="15"/>
  <c r="C22" i="15"/>
  <c r="E21" i="15"/>
  <c r="E20" i="15"/>
  <c r="F20" i="15" s="1"/>
  <c r="L20" i="15" s="1"/>
  <c r="G19" i="15"/>
  <c r="I19" i="15" s="1"/>
  <c r="F19" i="15"/>
  <c r="L19" i="15" s="1"/>
  <c r="C18" i="15"/>
  <c r="E17" i="15"/>
  <c r="E16" i="15"/>
  <c r="G15" i="15"/>
  <c r="I15" i="15" s="1"/>
  <c r="J15" i="15" s="1"/>
  <c r="R15" i="15" s="1"/>
  <c r="F15" i="15"/>
  <c r="G14" i="15"/>
  <c r="F14" i="15"/>
  <c r="L14" i="15" s="1"/>
  <c r="G13" i="15"/>
  <c r="F13" i="15"/>
  <c r="L13" i="15" s="1"/>
  <c r="G12" i="15"/>
  <c r="I12" i="15" s="1"/>
  <c r="F12" i="15"/>
  <c r="L12" i="15" s="1"/>
  <c r="K11" i="15"/>
  <c r="K29" i="15" s="1"/>
  <c r="C11" i="15"/>
  <c r="E10" i="15"/>
  <c r="E9" i="15"/>
  <c r="E8" i="15"/>
  <c r="F8" i="15" s="1"/>
  <c r="E7" i="15"/>
  <c r="C7" i="15"/>
  <c r="M6" i="15"/>
  <c r="L6" i="15"/>
  <c r="O6" i="15" s="1"/>
  <c r="G6" i="15"/>
  <c r="F6" i="15"/>
  <c r="M5" i="15"/>
  <c r="M7" i="15" s="1"/>
  <c r="G5" i="15"/>
  <c r="G7" i="15" s="1"/>
  <c r="F5" i="15"/>
  <c r="F7" i="15" s="1"/>
  <c r="I13" i="15" l="1"/>
  <c r="J13" i="15" s="1"/>
  <c r="R13" i="15" s="1"/>
  <c r="L5" i="15"/>
  <c r="O5" i="15" s="1"/>
  <c r="O7" i="15" s="1"/>
  <c r="C29" i="15"/>
  <c r="G17" i="15"/>
  <c r="E22" i="15"/>
  <c r="E18" i="15"/>
  <c r="F21" i="15"/>
  <c r="L21" i="15" s="1"/>
  <c r="G23" i="15"/>
  <c r="I23" i="15" s="1"/>
  <c r="F17" i="15"/>
  <c r="L17" i="15" s="1"/>
  <c r="M17" i="15" s="1"/>
  <c r="M20" i="15"/>
  <c r="O20" i="15" s="1"/>
  <c r="F9" i="15"/>
  <c r="L9" i="15" s="1"/>
  <c r="M9" i="15" s="1"/>
  <c r="O9" i="15" s="1"/>
  <c r="I21" i="15"/>
  <c r="J21" i="15" s="1"/>
  <c r="R21" i="15" s="1"/>
  <c r="G26" i="15"/>
  <c r="G27" i="15"/>
  <c r="I17" i="15"/>
  <c r="J17" i="15" s="1"/>
  <c r="R17" i="15" s="1"/>
  <c r="G8" i="15"/>
  <c r="G9" i="15"/>
  <c r="I9" i="15" s="1"/>
  <c r="J9" i="15" s="1"/>
  <c r="R9" i="15" s="1"/>
  <c r="I14" i="15"/>
  <c r="J14" i="15" s="1"/>
  <c r="R14" i="15" s="1"/>
  <c r="F23" i="15"/>
  <c r="L23" i="15" s="1"/>
  <c r="M23" i="15" s="1"/>
  <c r="O23" i="15" s="1"/>
  <c r="F24" i="15"/>
  <c r="L24" i="15" s="1"/>
  <c r="M24" i="15" s="1"/>
  <c r="O24" i="15" s="1"/>
  <c r="H28" i="15"/>
  <c r="H7" i="15"/>
  <c r="I6" i="15"/>
  <c r="J6" i="15" s="1"/>
  <c r="R6" i="15" s="1"/>
  <c r="H11" i="15"/>
  <c r="H22" i="15"/>
  <c r="E28" i="15"/>
  <c r="L8" i="15"/>
  <c r="M12" i="15"/>
  <c r="N12" i="15" s="1"/>
  <c r="M13" i="15"/>
  <c r="N13" i="15" s="1"/>
  <c r="M14" i="15"/>
  <c r="O14" i="15" s="1"/>
  <c r="M26" i="15"/>
  <c r="O26" i="15" s="1"/>
  <c r="M19" i="15"/>
  <c r="L22" i="15"/>
  <c r="I27" i="15"/>
  <c r="J27" i="15" s="1"/>
  <c r="R27" i="15" s="1"/>
  <c r="L7" i="15"/>
  <c r="F10" i="15"/>
  <c r="L10" i="15" s="1"/>
  <c r="J12" i="15"/>
  <c r="R12" i="15" s="1"/>
  <c r="L15" i="15"/>
  <c r="F16" i="15"/>
  <c r="L16" i="15" s="1"/>
  <c r="J19" i="15"/>
  <c r="R19" i="15" s="1"/>
  <c r="N20" i="15"/>
  <c r="M21" i="15"/>
  <c r="O21" i="15" s="1"/>
  <c r="F22" i="15"/>
  <c r="G24" i="15"/>
  <c r="I24" i="15" s="1"/>
  <c r="J24" i="15" s="1"/>
  <c r="R24" i="15" s="1"/>
  <c r="F25" i="15"/>
  <c r="L25" i="15" s="1"/>
  <c r="M27" i="15"/>
  <c r="O27" i="15" s="1"/>
  <c r="I5" i="15"/>
  <c r="N5" i="15"/>
  <c r="N6" i="15"/>
  <c r="P6" i="15" s="1"/>
  <c r="G10" i="15"/>
  <c r="I10" i="15" s="1"/>
  <c r="J10" i="15" s="1"/>
  <c r="R10" i="15" s="1"/>
  <c r="E11" i="15"/>
  <c r="G16" i="15"/>
  <c r="N21" i="15"/>
  <c r="G25" i="15"/>
  <c r="I25" i="15" s="1"/>
  <c r="J25" i="15" s="1"/>
  <c r="R25" i="15" s="1"/>
  <c r="H18" i="15"/>
  <c r="N23" i="15" l="1"/>
  <c r="O12" i="15"/>
  <c r="G22" i="15"/>
  <c r="I20" i="15"/>
  <c r="O17" i="15"/>
  <c r="N17" i="15"/>
  <c r="N9" i="15"/>
  <c r="P9" i="15" s="1"/>
  <c r="N27" i="15"/>
  <c r="P27" i="15" s="1"/>
  <c r="L18" i="15"/>
  <c r="O13" i="15"/>
  <c r="I16" i="15"/>
  <c r="J16" i="15" s="1"/>
  <c r="R16" i="15" s="1"/>
  <c r="P20" i="15"/>
  <c r="I26" i="15"/>
  <c r="J26" i="15" s="1"/>
  <c r="R26" i="15" s="1"/>
  <c r="I8" i="15"/>
  <c r="J8" i="15" s="1"/>
  <c r="R8" i="15" s="1"/>
  <c r="P17" i="15"/>
  <c r="Q17" i="15" s="1"/>
  <c r="M22" i="15"/>
  <c r="H29" i="15"/>
  <c r="Q6" i="15"/>
  <c r="M25" i="15"/>
  <c r="N25" i="15" s="1"/>
  <c r="M16" i="15"/>
  <c r="N16" i="15" s="1"/>
  <c r="O19" i="15"/>
  <c r="O22" i="15" s="1"/>
  <c r="G18" i="15"/>
  <c r="N24" i="15"/>
  <c r="P24" i="15" s="1"/>
  <c r="N26" i="15"/>
  <c r="P26" i="15" s="1"/>
  <c r="F18" i="15"/>
  <c r="I11" i="15"/>
  <c r="F28" i="15"/>
  <c r="P21" i="15"/>
  <c r="M10" i="15"/>
  <c r="O10" i="15" s="1"/>
  <c r="P23" i="15"/>
  <c r="J5" i="15"/>
  <c r="R5" i="15" s="1"/>
  <c r="I7" i="15"/>
  <c r="M15" i="15"/>
  <c r="O15" i="15" s="1"/>
  <c r="E29" i="15"/>
  <c r="N14" i="15"/>
  <c r="P14" i="15" s="1"/>
  <c r="Q14" i="15" s="1"/>
  <c r="P13" i="15"/>
  <c r="P12" i="15"/>
  <c r="L11" i="15"/>
  <c r="L28" i="15" s="1"/>
  <c r="L29" i="15" s="1"/>
  <c r="M8" i="15"/>
  <c r="G28" i="15"/>
  <c r="N7" i="15"/>
  <c r="P5" i="15"/>
  <c r="J23" i="15"/>
  <c r="R23" i="15" s="1"/>
  <c r="I28" i="15"/>
  <c r="G11" i="15"/>
  <c r="N19" i="15"/>
  <c r="F11" i="15"/>
  <c r="C33" i="15" l="1"/>
  <c r="Q20" i="15"/>
  <c r="I18" i="15"/>
  <c r="J20" i="15"/>
  <c r="R20" i="15" s="1"/>
  <c r="I22" i="15"/>
  <c r="O25" i="15"/>
  <c r="O16" i="15"/>
  <c r="O18" i="15" s="1"/>
  <c r="P25" i="15"/>
  <c r="Q25" i="15" s="1"/>
  <c r="N10" i="15"/>
  <c r="P10" i="15" s="1"/>
  <c r="Q13" i="15"/>
  <c r="Q9" i="15"/>
  <c r="M11" i="15"/>
  <c r="O8" i="15"/>
  <c r="N15" i="15"/>
  <c r="P15" i="15" s="1"/>
  <c r="P18" i="15" s="1"/>
  <c r="Q24" i="15"/>
  <c r="P16" i="15"/>
  <c r="Q26" i="15"/>
  <c r="M18" i="15"/>
  <c r="Q12" i="15"/>
  <c r="Q23" i="15"/>
  <c r="Q21" i="15"/>
  <c r="G29" i="15"/>
  <c r="N22" i="15"/>
  <c r="P19" i="15"/>
  <c r="P7" i="15"/>
  <c r="Q5" i="15"/>
  <c r="Q27" i="15"/>
  <c r="N8" i="15"/>
  <c r="F29" i="15"/>
  <c r="I29" i="15" l="1"/>
  <c r="M28" i="15"/>
  <c r="M29" i="15" s="1"/>
  <c r="N18" i="15"/>
  <c r="Q19" i="15"/>
  <c r="P22" i="15"/>
  <c r="N11" i="15"/>
  <c r="P8" i="15"/>
  <c r="Q15" i="15"/>
  <c r="Q10" i="15"/>
  <c r="Q16" i="15"/>
  <c r="O11" i="15"/>
  <c r="O28" i="15" s="1"/>
  <c r="O29" i="15" s="1"/>
  <c r="N28" i="15" l="1"/>
  <c r="N29" i="15" s="1"/>
  <c r="P11" i="15"/>
  <c r="P28" i="15" s="1"/>
  <c r="P29" i="15" s="1"/>
  <c r="Q8" i="15"/>
  <c r="J33" i="15" l="1"/>
  <c r="J34" i="15" s="1"/>
</calcChain>
</file>

<file path=xl/sharedStrings.xml><?xml version="1.0" encoding="utf-8"?>
<sst xmlns="http://schemas.openxmlformats.org/spreadsheetml/2006/main" count="86" uniqueCount="43">
  <si>
    <t>Должностной оклад</t>
  </si>
  <si>
    <t>Должность</t>
  </si>
  <si>
    <t>директор</t>
  </si>
  <si>
    <t>итого</t>
  </si>
  <si>
    <t>уборщик служ помещ</t>
  </si>
  <si>
    <t>рабочий по КОРЗ</t>
  </si>
  <si>
    <t>ВСЕГО</t>
  </si>
  <si>
    <t>ИТОГО ФОТ в год</t>
  </si>
  <si>
    <t>ауп</t>
  </si>
  <si>
    <t>осн</t>
  </si>
  <si>
    <t>всп</t>
  </si>
  <si>
    <t>ИТОГО</t>
  </si>
  <si>
    <t>заместитель директора</t>
  </si>
  <si>
    <t>документовед</t>
  </si>
  <si>
    <t>специалист по охране труда</t>
  </si>
  <si>
    <t>механик</t>
  </si>
  <si>
    <t>бухгалтер-ревизор</t>
  </si>
  <si>
    <t>диспетчер</t>
  </si>
  <si>
    <t>нач сектора</t>
  </si>
  <si>
    <t>Гарантированная часть( 13,4 д.о.)</t>
  </si>
  <si>
    <t>Средняя заработная плата в месяц</t>
  </si>
  <si>
    <t>Штатная численность на 01.01.2020 год</t>
  </si>
  <si>
    <t>Разработочная таблица  на 2020 год</t>
  </si>
  <si>
    <t>2020год</t>
  </si>
  <si>
    <t>темп роста ФОТ в год, в %.</t>
  </si>
  <si>
    <t>Категория работников</t>
  </si>
  <si>
    <t xml:space="preserve">программист </t>
  </si>
  <si>
    <t xml:space="preserve">водитель </t>
  </si>
  <si>
    <t xml:space="preserve">нач отдела </t>
  </si>
  <si>
    <t xml:space="preserve">контрактный управляющий </t>
  </si>
  <si>
    <t xml:space="preserve">юристконсульт </t>
  </si>
  <si>
    <t xml:space="preserve">спец по кадрам </t>
  </si>
  <si>
    <t xml:space="preserve">бухгалтер </t>
  </si>
  <si>
    <t xml:space="preserve">экономист </t>
  </si>
  <si>
    <t>Должностной оклад 01.01.2020г.</t>
  </si>
  <si>
    <t>Должностной оклад с индексацией с 01.10.2020г.</t>
  </si>
  <si>
    <t>инженер по БДД</t>
  </si>
  <si>
    <t>Должностной оклад с индексацией с 01.10.2021г.</t>
  </si>
  <si>
    <t>Стимулирущая чать (7,4 д.о.)</t>
  </si>
  <si>
    <t>Проект на 2021 год</t>
  </si>
  <si>
    <t>утверждено</t>
  </si>
  <si>
    <t xml:space="preserve">                                              МКУ "Дирекция по ФЭС и ОТО КФКиСМПиТ"</t>
  </si>
  <si>
    <t>коэф. Стим.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</si>
</sst>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color theme="1"/>
      <name val="Liberation Serif"/>
      <family val="1"/>
      <charset val="204"/>
    </font>
    <font>
      <b/>
      <sz val="16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i/>
      <sz val="14"/>
      <color theme="1"/>
      <name val="Liberation Serif"/>
      <family val="1"/>
      <charset val="204"/>
    </font>
    <font>
      <sz val="14"/>
      <name val="Liberation Serif"/>
      <family val="1"/>
      <charset val="204"/>
    </font>
    <font>
      <i/>
      <sz val="14"/>
      <color rgb="FFFF0000"/>
      <name val="Liberation Serif"/>
      <family val="1"/>
      <charset val="204"/>
    </font>
    <font>
      <b/>
      <sz val="14"/>
      <name val="Liberation Serif"/>
      <family val="1"/>
      <charset val="204"/>
    </font>
    <font>
      <sz val="14"/>
      <color rgb="FFFF0000"/>
      <name val="Liberation Serif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22" fillId="0" borderId="0"/>
  </cellStyleXfs>
  <cellXfs count="137">
    <xf numFmtId="0" fontId="0" fillId="0" borderId="0" xfId="0"/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5" fillId="3" borderId="0" xfId="0" applyFont="1" applyFill="1"/>
    <xf numFmtId="164" fontId="8" fillId="0" borderId="0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64" fontId="12" fillId="4" borderId="1" xfId="1" applyNumberFormat="1" applyFont="1" applyFill="1" applyBorder="1" applyAlignment="1">
      <alignment horizontal="center" vertical="center"/>
    </xf>
    <xf numFmtId="164" fontId="14" fillId="3" borderId="1" xfId="1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4" fontId="14" fillId="0" borderId="1" xfId="1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4" fontId="12" fillId="5" borderId="1" xfId="1" applyNumberFormat="1" applyFont="1" applyFill="1" applyBorder="1" applyAlignment="1">
      <alignment vertical="center"/>
    </xf>
    <xf numFmtId="0" fontId="12" fillId="4" borderId="1" xfId="0" applyFont="1" applyFill="1" applyBorder="1" applyAlignment="1">
      <alignment vertical="center" wrapText="1"/>
    </xf>
    <xf numFmtId="43" fontId="16" fillId="4" borderId="1" xfId="1" applyFont="1" applyFill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4" fontId="7" fillId="0" borderId="0" xfId="1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3" fillId="0" borderId="0" xfId="0" applyNumberFormat="1" applyFont="1"/>
    <xf numFmtId="2" fontId="12" fillId="4" borderId="1" xfId="1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14" fillId="7" borderId="1" xfId="0" applyFont="1" applyFill="1" applyBorder="1" applyAlignment="1">
      <alignment vertical="center" wrapText="1"/>
    </xf>
    <xf numFmtId="43" fontId="16" fillId="7" borderId="1" xfId="1" applyFont="1" applyFill="1" applyBorder="1" applyAlignment="1">
      <alignment horizontal="center" vertical="center"/>
    </xf>
    <xf numFmtId="2" fontId="14" fillId="7" borderId="1" xfId="1" applyNumberFormat="1" applyFont="1" applyFill="1" applyBorder="1" applyAlignment="1">
      <alignment horizontal="center" vertical="center"/>
    </xf>
    <xf numFmtId="164" fontId="14" fillId="7" borderId="1" xfId="1" applyNumberFormat="1" applyFont="1" applyFill="1" applyBorder="1" applyAlignment="1">
      <alignment vertical="center"/>
    </xf>
    <xf numFmtId="0" fontId="3" fillId="7" borderId="0" xfId="0" applyFont="1" applyFill="1"/>
    <xf numFmtId="164" fontId="14" fillId="8" borderId="1" xfId="1" applyNumberFormat="1" applyFont="1" applyFill="1" applyBorder="1" applyAlignment="1">
      <alignment vertical="center"/>
    </xf>
    <xf numFmtId="43" fontId="16" fillId="8" borderId="1" xfId="1" applyFont="1" applyFill="1" applyBorder="1" applyAlignment="1">
      <alignment horizontal="center" vertical="center"/>
    </xf>
    <xf numFmtId="2" fontId="14" fillId="8" borderId="1" xfId="1" applyNumberFormat="1" applyFont="1" applyFill="1" applyBorder="1" applyAlignment="1">
      <alignment horizontal="center" vertical="center"/>
    </xf>
    <xf numFmtId="0" fontId="3" fillId="8" borderId="0" xfId="0" applyFont="1" applyFill="1"/>
    <xf numFmtId="164" fontId="14" fillId="8" borderId="1" xfId="1" applyNumberFormat="1" applyFont="1" applyFill="1" applyBorder="1" applyAlignment="1">
      <alignment vertical="center" wrapText="1"/>
    </xf>
    <xf numFmtId="0" fontId="14" fillId="9" borderId="1" xfId="0" applyFont="1" applyFill="1" applyBorder="1" applyAlignment="1">
      <alignment vertical="center" wrapText="1"/>
    </xf>
    <xf numFmtId="43" fontId="16" fillId="9" borderId="1" xfId="1" applyFont="1" applyFill="1" applyBorder="1" applyAlignment="1">
      <alignment horizontal="center" vertical="center"/>
    </xf>
    <xf numFmtId="2" fontId="14" fillId="9" borderId="1" xfId="1" applyNumberFormat="1" applyFont="1" applyFill="1" applyBorder="1" applyAlignment="1">
      <alignment horizontal="center" vertical="center"/>
    </xf>
    <xf numFmtId="164" fontId="14" fillId="9" borderId="1" xfId="1" applyNumberFormat="1" applyFont="1" applyFill="1" applyBorder="1" applyAlignment="1">
      <alignment vertical="center"/>
    </xf>
    <xf numFmtId="0" fontId="3" fillId="9" borderId="0" xfId="0" applyFont="1" applyFill="1"/>
    <xf numFmtId="164" fontId="14" fillId="9" borderId="1" xfId="0" applyNumberFormat="1" applyFont="1" applyFill="1" applyBorder="1" applyAlignment="1">
      <alignment horizontal="center" vertical="center"/>
    </xf>
    <xf numFmtId="43" fontId="18" fillId="4" borderId="1" xfId="1" applyFont="1" applyFill="1" applyBorder="1" applyAlignment="1">
      <alignment horizontal="center" vertical="center"/>
    </xf>
    <xf numFmtId="43" fontId="6" fillId="3" borderId="0" xfId="1" applyFont="1" applyFill="1" applyBorder="1" applyAlignment="1">
      <alignment horizontal="center" vertical="center"/>
    </xf>
    <xf numFmtId="3" fontId="14" fillId="8" borderId="1" xfId="1" applyNumberFormat="1" applyFont="1" applyFill="1" applyBorder="1" applyAlignment="1">
      <alignment horizontal="center" vertical="center"/>
    </xf>
    <xf numFmtId="3" fontId="12" fillId="4" borderId="1" xfId="1" applyNumberFormat="1" applyFont="1" applyFill="1" applyBorder="1" applyAlignment="1">
      <alignment horizontal="center" vertical="center"/>
    </xf>
    <xf numFmtId="3" fontId="14" fillId="9" borderId="1" xfId="1" applyNumberFormat="1" applyFont="1" applyFill="1" applyBorder="1" applyAlignment="1">
      <alignment horizontal="center" vertical="center"/>
    </xf>
    <xf numFmtId="3" fontId="14" fillId="7" borderId="1" xfId="1" applyNumberFormat="1" applyFont="1" applyFill="1" applyBorder="1" applyAlignment="1">
      <alignment horizontal="center" vertical="center"/>
    </xf>
    <xf numFmtId="3" fontId="12" fillId="5" borderId="1" xfId="0" applyNumberFormat="1" applyFont="1" applyFill="1" applyBorder="1" applyAlignment="1">
      <alignment horizontal="center" vertical="center"/>
    </xf>
    <xf numFmtId="164" fontId="14" fillId="8" borderId="1" xfId="0" applyNumberFormat="1" applyFont="1" applyFill="1" applyBorder="1" applyAlignment="1">
      <alignment vertical="center"/>
    </xf>
    <xf numFmtId="164" fontId="14" fillId="4" borderId="1" xfId="0" applyNumberFormat="1" applyFont="1" applyFill="1" applyBorder="1" applyAlignment="1">
      <alignment vertical="center"/>
    </xf>
    <xf numFmtId="164" fontId="14" fillId="9" borderId="1" xfId="0" applyNumberFormat="1" applyFont="1" applyFill="1" applyBorder="1" applyAlignment="1">
      <alignment vertical="center"/>
    </xf>
    <xf numFmtId="164" fontId="14" fillId="7" borderId="1" xfId="0" applyNumberFormat="1" applyFont="1" applyFill="1" applyBorder="1" applyAlignment="1">
      <alignment vertical="center"/>
    </xf>
    <xf numFmtId="0" fontId="9" fillId="3" borderId="0" xfId="0" applyFont="1" applyFill="1" applyBorder="1" applyAlignment="1">
      <alignment vertical="center"/>
    </xf>
    <xf numFmtId="0" fontId="5" fillId="3" borderId="0" xfId="0" applyFont="1" applyFill="1" applyAlignment="1">
      <alignment vertical="center"/>
    </xf>
    <xf numFmtId="0" fontId="10" fillId="3" borderId="0" xfId="0" applyFont="1" applyFill="1" applyBorder="1" applyAlignment="1">
      <alignment vertical="center"/>
    </xf>
    <xf numFmtId="164" fontId="11" fillId="3" borderId="0" xfId="1" applyNumberFormat="1" applyFont="1" applyFill="1" applyBorder="1" applyAlignment="1">
      <alignment vertical="center"/>
    </xf>
    <xf numFmtId="1" fontId="15" fillId="8" borderId="1" xfId="0" applyNumberFormat="1" applyFont="1" applyFill="1" applyBorder="1" applyAlignment="1">
      <alignment horizontal="center" vertical="center"/>
    </xf>
    <xf numFmtId="1" fontId="15" fillId="4" borderId="1" xfId="0" applyNumberFormat="1" applyFont="1" applyFill="1" applyBorder="1" applyAlignment="1">
      <alignment horizontal="center" vertical="center"/>
    </xf>
    <xf numFmtId="1" fontId="15" fillId="9" borderId="1" xfId="0" applyNumberFormat="1" applyFont="1" applyFill="1" applyBorder="1" applyAlignment="1">
      <alignment horizontal="center" vertical="center"/>
    </xf>
    <xf numFmtId="1" fontId="17" fillId="7" borderId="1" xfId="0" applyNumberFormat="1" applyFont="1" applyFill="1" applyBorder="1" applyAlignment="1">
      <alignment horizontal="center" vertical="center"/>
    </xf>
    <xf numFmtId="1" fontId="15" fillId="7" borderId="1" xfId="0" applyNumberFormat="1" applyFont="1" applyFill="1" applyBorder="1" applyAlignment="1">
      <alignment horizontal="center" vertical="center"/>
    </xf>
    <xf numFmtId="164" fontId="7" fillId="0" borderId="0" xfId="1" applyNumberFormat="1" applyFont="1" applyAlignment="1">
      <alignment vertical="center"/>
    </xf>
    <xf numFmtId="43" fontId="19" fillId="4" borderId="1" xfId="1" applyFont="1" applyFill="1" applyBorder="1" applyAlignment="1">
      <alignment horizontal="center" vertical="center"/>
    </xf>
    <xf numFmtId="164" fontId="19" fillId="4" borderId="1" xfId="0" applyNumberFormat="1" applyFont="1" applyFill="1" applyBorder="1" applyAlignment="1">
      <alignment vertical="center"/>
    </xf>
    <xf numFmtId="1" fontId="17" fillId="4" borderId="1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4" fontId="20" fillId="0" borderId="0" xfId="0" applyNumberFormat="1" applyFont="1" applyAlignment="1">
      <alignment horizontal="center"/>
    </xf>
    <xf numFmtId="4" fontId="20" fillId="0" borderId="0" xfId="0" applyNumberFormat="1" applyFont="1"/>
    <xf numFmtId="4" fontId="20" fillId="0" borderId="0" xfId="1" applyNumberFormat="1" applyFont="1"/>
    <xf numFmtId="164" fontId="6" fillId="0" borderId="0" xfId="1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3" borderId="0" xfId="0" applyNumberFormat="1" applyFont="1" applyFill="1" applyAlignment="1">
      <alignment vertical="center"/>
    </xf>
    <xf numFmtId="0" fontId="5" fillId="0" borderId="0" xfId="0" applyFont="1" applyAlignment="1">
      <alignment horizontal="right" vertical="center"/>
    </xf>
    <xf numFmtId="2" fontId="3" fillId="8" borderId="0" xfId="0" applyNumberFormat="1" applyFont="1" applyFill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3" fontId="14" fillId="0" borderId="1" xfId="1" applyNumberFormat="1" applyFont="1" applyBorder="1" applyAlignment="1">
      <alignment horizontal="center" vertical="center" wrapText="1"/>
    </xf>
    <xf numFmtId="3" fontId="7" fillId="0" borderId="0" xfId="1" applyNumberFormat="1" applyFont="1" applyBorder="1" applyAlignment="1">
      <alignment horizontal="center" vertical="center"/>
    </xf>
    <xf numFmtId="3" fontId="20" fillId="0" borderId="0" xfId="1" applyNumberFormat="1" applyFont="1"/>
    <xf numFmtId="3" fontId="3" fillId="0" borderId="0" xfId="0" applyNumberFormat="1" applyFont="1"/>
    <xf numFmtId="2" fontId="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1" fontId="20" fillId="0" borderId="0" xfId="0" applyNumberFormat="1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 wrapText="1"/>
    </xf>
    <xf numFmtId="43" fontId="16" fillId="7" borderId="1" xfId="1" applyNumberFormat="1" applyFont="1" applyFill="1" applyBorder="1" applyAlignment="1">
      <alignment horizontal="center" vertical="center"/>
    </xf>
    <xf numFmtId="164" fontId="14" fillId="10" borderId="1" xfId="0" applyNumberFormat="1" applyFont="1" applyFill="1" applyBorder="1" applyAlignment="1">
      <alignment vertical="center"/>
    </xf>
    <xf numFmtId="0" fontId="14" fillId="11" borderId="1" xfId="0" applyFont="1" applyFill="1" applyBorder="1" applyAlignment="1">
      <alignment vertical="center" wrapText="1"/>
    </xf>
    <xf numFmtId="43" fontId="16" fillId="11" borderId="1" xfId="1" applyFont="1" applyFill="1" applyBorder="1" applyAlignment="1">
      <alignment horizontal="center" vertical="center"/>
    </xf>
    <xf numFmtId="2" fontId="14" fillId="11" borderId="1" xfId="1" applyNumberFormat="1" applyFont="1" applyFill="1" applyBorder="1" applyAlignment="1">
      <alignment horizontal="center" vertical="center"/>
    </xf>
    <xf numFmtId="164" fontId="14" fillId="11" borderId="1" xfId="1" applyNumberFormat="1" applyFont="1" applyFill="1" applyBorder="1" applyAlignment="1">
      <alignment vertical="center"/>
    </xf>
    <xf numFmtId="164" fontId="14" fillId="11" borderId="1" xfId="0" applyNumberFormat="1" applyFont="1" applyFill="1" applyBorder="1" applyAlignment="1">
      <alignment vertical="center"/>
    </xf>
    <xf numFmtId="3" fontId="14" fillId="11" borderId="1" xfId="1" applyNumberFormat="1" applyFont="1" applyFill="1" applyBorder="1" applyAlignment="1">
      <alignment horizontal="center" vertical="center"/>
    </xf>
    <xf numFmtId="164" fontId="14" fillId="11" borderId="1" xfId="0" applyNumberFormat="1" applyFont="1" applyFill="1" applyBorder="1" applyAlignment="1">
      <alignment horizontal="center" vertical="center"/>
    </xf>
    <xf numFmtId="1" fontId="17" fillId="11" borderId="1" xfId="0" applyNumberFormat="1" applyFont="1" applyFill="1" applyBorder="1" applyAlignment="1">
      <alignment horizontal="center" vertical="center"/>
    </xf>
    <xf numFmtId="3" fontId="12" fillId="4" borderId="1" xfId="0" applyNumberFormat="1" applyFont="1" applyFill="1" applyBorder="1" applyAlignment="1">
      <alignment vertical="center" wrapText="1"/>
    </xf>
    <xf numFmtId="3" fontId="16" fillId="4" borderId="1" xfId="1" applyNumberFormat="1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1" fontId="20" fillId="0" borderId="0" xfId="0" applyNumberFormat="1" applyFont="1" applyBorder="1" applyAlignment="1">
      <alignment horizontal="center" vertical="top"/>
    </xf>
    <xf numFmtId="0" fontId="4" fillId="0" borderId="0" xfId="0" applyFont="1" applyBorder="1"/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4" fontId="20" fillId="0" borderId="0" xfId="0" applyNumberFormat="1" applyFont="1" applyBorder="1" applyAlignment="1">
      <alignment horizontal="center"/>
    </xf>
    <xf numFmtId="4" fontId="20" fillId="0" borderId="0" xfId="0" applyNumberFormat="1" applyFont="1" applyBorder="1"/>
    <xf numFmtId="3" fontId="20" fillId="0" borderId="0" xfId="0" applyNumberFormat="1" applyFont="1" applyBorder="1"/>
    <xf numFmtId="0" fontId="20" fillId="0" borderId="0" xfId="0" applyFont="1" applyBorder="1" applyAlignment="1">
      <alignment horizontal="center"/>
    </xf>
    <xf numFmtId="0" fontId="20" fillId="0" borderId="0" xfId="0" applyFont="1" applyBorder="1"/>
    <xf numFmtId="0" fontId="20" fillId="0" borderId="0" xfId="0" applyFont="1" applyBorder="1" applyAlignment="1">
      <alignment vertical="center"/>
    </xf>
    <xf numFmtId="164" fontId="20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/>
    </xf>
    <xf numFmtId="4" fontId="3" fillId="0" borderId="0" xfId="0" applyNumberFormat="1" applyFont="1" applyBorder="1"/>
    <xf numFmtId="3" fontId="3" fillId="0" borderId="0" xfId="0" applyNumberFormat="1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vertical="center"/>
    </xf>
    <xf numFmtId="0" fontId="20" fillId="0" borderId="0" xfId="0" applyFont="1" applyFill="1" applyBorder="1" applyAlignment="1">
      <alignment vertical="center" wrapText="1"/>
    </xf>
    <xf numFmtId="164" fontId="20" fillId="0" borderId="0" xfId="0" applyNumberFormat="1" applyFont="1" applyFill="1" applyBorder="1" applyAlignment="1">
      <alignment horizontal="center" vertical="center"/>
    </xf>
    <xf numFmtId="164" fontId="21" fillId="0" borderId="0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wrapText="1"/>
    </xf>
    <xf numFmtId="4" fontId="5" fillId="0" borderId="0" xfId="0" applyNumberFormat="1" applyFont="1" applyFill="1" applyBorder="1" applyAlignment="1">
      <alignment horizontal="center"/>
    </xf>
    <xf numFmtId="1" fontId="20" fillId="0" borderId="0" xfId="0" applyNumberFormat="1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6" borderId="4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</cellXfs>
  <cellStyles count="4">
    <cellStyle name="Обычный" xfId="0" builtinId="0"/>
    <cellStyle name="Обычный 2" xfId="3"/>
    <cellStyle name="Обычный 3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47"/>
  <sheetViews>
    <sheetView tabSelected="1" view="pageBreakPreview" topLeftCell="A4" zoomScale="60" zoomScaleNormal="100" workbookViewId="0">
      <selection activeCell="J33" sqref="J33"/>
    </sheetView>
  </sheetViews>
  <sheetFormatPr defaultColWidth="17.85546875" defaultRowHeight="15" x14ac:dyDescent="0.25"/>
  <cols>
    <col min="1" max="1" width="20" style="25" customWidth="1"/>
    <col min="2" max="2" width="17.85546875" style="1"/>
    <col min="3" max="3" width="18" style="1" bestFit="1" customWidth="1"/>
    <col min="4" max="4" width="18" style="1" customWidth="1"/>
    <col min="5" max="5" width="18.7109375" style="20" bestFit="1" customWidth="1"/>
    <col min="6" max="6" width="18" style="20" bestFit="1" customWidth="1"/>
    <col min="7" max="7" width="18" style="21" bestFit="1" customWidth="1"/>
    <col min="8" max="8" width="18.7109375" style="21" bestFit="1" customWidth="1"/>
    <col min="9" max="9" width="18" style="21" bestFit="1" customWidth="1"/>
    <col min="10" max="10" width="17.140625" style="85" customWidth="1"/>
    <col min="11" max="11" width="18" style="6" hidden="1" customWidth="1"/>
    <col min="12" max="12" width="18.7109375" style="6" hidden="1" customWidth="1"/>
    <col min="13" max="13" width="18" style="1" hidden="1" customWidth="1"/>
    <col min="14" max="16" width="18" style="25" hidden="1" customWidth="1"/>
    <col min="17" max="18" width="17.85546875" style="25" hidden="1" customWidth="1"/>
    <col min="19" max="19" width="17.85546875" style="80"/>
    <col min="20" max="16384" width="17.85546875" style="1"/>
  </cols>
  <sheetData>
    <row r="1" spans="1:19" ht="28.5" customHeight="1" x14ac:dyDescent="0.25">
      <c r="A1" s="1"/>
      <c r="B1" s="87"/>
      <c r="C1" s="87"/>
      <c r="D1" s="87"/>
      <c r="E1" s="87" t="s">
        <v>41</v>
      </c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</row>
    <row r="2" spans="1:19" ht="30" customHeight="1" x14ac:dyDescent="0.25">
      <c r="A2" s="1"/>
      <c r="B2" s="103"/>
      <c r="C2" s="103"/>
      <c r="D2" s="103"/>
      <c r="E2" s="1"/>
      <c r="F2" s="103" t="s">
        <v>22</v>
      </c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19" ht="30.75" customHeight="1" x14ac:dyDescent="0.25">
      <c r="A3" s="130" t="s">
        <v>1</v>
      </c>
      <c r="B3" s="131" t="s">
        <v>23</v>
      </c>
      <c r="C3" s="132"/>
      <c r="D3" s="132"/>
      <c r="E3" s="132"/>
      <c r="F3" s="132"/>
      <c r="G3" s="132"/>
      <c r="H3" s="132"/>
      <c r="I3" s="132"/>
      <c r="J3" s="133"/>
      <c r="K3" s="134" t="s">
        <v>39</v>
      </c>
      <c r="L3" s="134"/>
      <c r="M3" s="134"/>
      <c r="N3" s="134"/>
      <c r="O3" s="134"/>
      <c r="P3" s="134"/>
      <c r="Q3" s="134"/>
      <c r="R3" s="134"/>
    </row>
    <row r="4" spans="1:19" ht="105.75" customHeight="1" x14ac:dyDescent="0.25">
      <c r="A4" s="130"/>
      <c r="B4" s="8" t="s">
        <v>25</v>
      </c>
      <c r="C4" s="8" t="s">
        <v>21</v>
      </c>
      <c r="D4" s="8"/>
      <c r="E4" s="16" t="s">
        <v>34</v>
      </c>
      <c r="F4" s="16" t="s">
        <v>35</v>
      </c>
      <c r="G4" s="16" t="s">
        <v>19</v>
      </c>
      <c r="H4" s="16" t="s">
        <v>38</v>
      </c>
      <c r="I4" s="17" t="s">
        <v>7</v>
      </c>
      <c r="J4" s="82" t="s">
        <v>20</v>
      </c>
      <c r="K4" s="9" t="s">
        <v>25</v>
      </c>
      <c r="L4" s="9" t="s">
        <v>0</v>
      </c>
      <c r="M4" s="16" t="s">
        <v>37</v>
      </c>
      <c r="N4" s="9" t="s">
        <v>19</v>
      </c>
      <c r="O4" s="9" t="s">
        <v>38</v>
      </c>
      <c r="P4" s="10" t="s">
        <v>7</v>
      </c>
      <c r="Q4" s="11" t="s">
        <v>20</v>
      </c>
      <c r="R4" s="12" t="s">
        <v>24</v>
      </c>
    </row>
    <row r="5" spans="1:19" s="34" customFormat="1" ht="29.25" customHeight="1" x14ac:dyDescent="0.25">
      <c r="A5" s="31" t="s">
        <v>2</v>
      </c>
      <c r="B5" s="32" t="s">
        <v>8</v>
      </c>
      <c r="C5" s="33">
        <v>1</v>
      </c>
      <c r="D5" s="44">
        <v>172691.90442400001</v>
      </c>
      <c r="E5" s="32">
        <v>37236</v>
      </c>
      <c r="F5" s="31">
        <f>37236*1.038</f>
        <v>38650.968000000001</v>
      </c>
      <c r="G5" s="49">
        <f>(E5*13.4)*2.6</f>
        <v>1297302.24</v>
      </c>
      <c r="H5" s="49">
        <f>(E5*S5)*2.6</f>
        <v>716420.64000000013</v>
      </c>
      <c r="I5" s="44">
        <f>G5+H5</f>
        <v>2013722.8800000001</v>
      </c>
      <c r="J5" s="44">
        <f>I5/12/C5</f>
        <v>167810.24000000002</v>
      </c>
      <c r="K5" s="32" t="s">
        <v>8</v>
      </c>
      <c r="L5" s="32">
        <f>F5</f>
        <v>38650.968000000001</v>
      </c>
      <c r="M5" s="31">
        <f>37236*1.04</f>
        <v>38725.440000000002</v>
      </c>
      <c r="N5" s="49">
        <f>((L5*10.04)+(M5*3.36))*2.6</f>
        <v>1347250.3125119999</v>
      </c>
      <c r="O5" s="49">
        <f>((L5*5.54)+(M5*1.86))*2.6</f>
        <v>744004.77091200009</v>
      </c>
      <c r="P5" s="49">
        <f>N5+O5</f>
        <v>2091255.0834240001</v>
      </c>
      <c r="Q5" s="49">
        <f>P5/12</f>
        <v>174271.256952</v>
      </c>
      <c r="R5" s="57">
        <f>J5/D5*100</f>
        <v>97.173194400581551</v>
      </c>
      <c r="S5" s="77">
        <v>7.4</v>
      </c>
    </row>
    <row r="6" spans="1:19" s="34" customFormat="1" ht="47.25" customHeight="1" x14ac:dyDescent="0.25">
      <c r="A6" s="35" t="s">
        <v>12</v>
      </c>
      <c r="B6" s="32" t="s">
        <v>8</v>
      </c>
      <c r="C6" s="33">
        <v>1</v>
      </c>
      <c r="D6" s="44">
        <v>147536.654408</v>
      </c>
      <c r="E6" s="32">
        <v>31812</v>
      </c>
      <c r="F6" s="31">
        <f>31812*1.038</f>
        <v>33020.856</v>
      </c>
      <c r="G6" s="49">
        <f>(E6*13.4)*2.6</f>
        <v>1108330.08</v>
      </c>
      <c r="H6" s="49">
        <f>(E6*S6)*2.6</f>
        <v>612062.88000000012</v>
      </c>
      <c r="I6" s="44">
        <f>G6+H6</f>
        <v>1720392.9600000002</v>
      </c>
      <c r="J6" s="44">
        <f>I6/12/C6</f>
        <v>143366.08000000002</v>
      </c>
      <c r="K6" s="32" t="s">
        <v>8</v>
      </c>
      <c r="L6" s="32">
        <f>F6</f>
        <v>33020.856</v>
      </c>
      <c r="M6" s="31">
        <f>31812*1.04</f>
        <v>33084.480000000003</v>
      </c>
      <c r="N6" s="49">
        <f>((L6*10.04)+(M6*3.36))*2.6</f>
        <v>1151002.442304</v>
      </c>
      <c r="O6" s="49">
        <f>((L6*5.54)+(M6*1.86))*2.6</f>
        <v>635628.95510400005</v>
      </c>
      <c r="P6" s="49">
        <f>N6+O6</f>
        <v>1786631.3974080002</v>
      </c>
      <c r="Q6" s="49">
        <f t="shared" ref="Q6" si="0">P6/12</f>
        <v>148885.94978400003</v>
      </c>
      <c r="R6" s="57">
        <f>J6/D6*100</f>
        <v>97.173194400581551</v>
      </c>
      <c r="S6" s="77">
        <v>7.4</v>
      </c>
    </row>
    <row r="7" spans="1:19" ht="29.25" customHeight="1" x14ac:dyDescent="0.25">
      <c r="A7" s="14" t="s">
        <v>3</v>
      </c>
      <c r="B7" s="15"/>
      <c r="C7" s="22">
        <f>SUM(C5:C6)</f>
        <v>2</v>
      </c>
      <c r="D7" s="22"/>
      <c r="E7" s="45">
        <f>SUM(E5:E6)</f>
        <v>69048</v>
      </c>
      <c r="F7" s="45">
        <f>SUM(F5:F6)</f>
        <v>71671.823999999993</v>
      </c>
      <c r="G7" s="45">
        <f>SUM(G5:G6)</f>
        <v>2405632.3200000003</v>
      </c>
      <c r="H7" s="45">
        <f>SUM(H5:H6)</f>
        <v>1328483.5200000003</v>
      </c>
      <c r="I7" s="45">
        <f>SUM(I5:I6)</f>
        <v>3734115.8400000003</v>
      </c>
      <c r="J7" s="45"/>
      <c r="K7" s="15"/>
      <c r="L7" s="45">
        <f>SUM(L5:L6)</f>
        <v>71671.823999999993</v>
      </c>
      <c r="M7" s="45">
        <f>SUM(M5:M6)</f>
        <v>71809.920000000013</v>
      </c>
      <c r="N7" s="45">
        <f>SUM(N5:N6)</f>
        <v>2498252.7548159999</v>
      </c>
      <c r="O7" s="45">
        <f>SUM(O5:O6)</f>
        <v>1379633.7260160001</v>
      </c>
      <c r="P7" s="45">
        <f>SUM(P5:P6)</f>
        <v>3877886.4808320003</v>
      </c>
      <c r="Q7" s="50"/>
      <c r="R7" s="58"/>
      <c r="S7" s="79"/>
    </row>
    <row r="8" spans="1:19" ht="29.25" customHeight="1" x14ac:dyDescent="0.25">
      <c r="A8" s="93" t="s">
        <v>28</v>
      </c>
      <c r="B8" s="94" t="s">
        <v>9</v>
      </c>
      <c r="C8" s="95">
        <v>5</v>
      </c>
      <c r="D8" s="95">
        <v>119815.21604000001</v>
      </c>
      <c r="E8" s="94">
        <f>25710*5</f>
        <v>128550</v>
      </c>
      <c r="F8" s="96">
        <f>E8*1.038</f>
        <v>133434.9</v>
      </c>
      <c r="G8" s="97">
        <f>(E8*13.4)*2.6</f>
        <v>4478682</v>
      </c>
      <c r="H8" s="97">
        <f t="shared" ref="H8:H10" si="1">(E8*S8)*2.6</f>
        <v>2473302</v>
      </c>
      <c r="I8" s="98">
        <f>G8+H8</f>
        <v>6951984</v>
      </c>
      <c r="J8" s="98">
        <f>I8/12/C8</f>
        <v>115866.4</v>
      </c>
      <c r="K8" s="94" t="s">
        <v>9</v>
      </c>
      <c r="L8" s="94">
        <f>F8</f>
        <v>133434.9</v>
      </c>
      <c r="M8" s="96">
        <f>L8*1.04</f>
        <v>138772.296</v>
      </c>
      <c r="N8" s="97">
        <f>((L8*10.04)+(M8*3.36))*2.6</f>
        <v>4695499.4074559994</v>
      </c>
      <c r="O8" s="97">
        <f>((L8*5.54)+(M8*1.86))*2.6</f>
        <v>2593099.1230560001</v>
      </c>
      <c r="P8" s="99">
        <f>N8+O8</f>
        <v>7288598.5305119995</v>
      </c>
      <c r="Q8" s="99">
        <f>P8/12/C8</f>
        <v>121476.6421752</v>
      </c>
      <c r="R8" s="100">
        <f t="shared" ref="R8:R10" si="2">J8/D8*100</f>
        <v>96.704244944413645</v>
      </c>
      <c r="S8" s="78">
        <v>7.4</v>
      </c>
    </row>
    <row r="9" spans="1:19" ht="29.25" customHeight="1" x14ac:dyDescent="0.25">
      <c r="A9" s="93" t="s">
        <v>18</v>
      </c>
      <c r="B9" s="94" t="s">
        <v>9</v>
      </c>
      <c r="C9" s="95">
        <v>1</v>
      </c>
      <c r="D9" s="95">
        <v>119815.21604000001</v>
      </c>
      <c r="E9" s="94">
        <f>25710*1</f>
        <v>25710</v>
      </c>
      <c r="F9" s="96">
        <f>E9*1.038</f>
        <v>26686.98</v>
      </c>
      <c r="G9" s="97">
        <f>(E9*13.4)*2.6</f>
        <v>895736.4</v>
      </c>
      <c r="H9" s="97">
        <f t="shared" si="1"/>
        <v>494660.4</v>
      </c>
      <c r="I9" s="98">
        <f>G9+H9</f>
        <v>1390396.8</v>
      </c>
      <c r="J9" s="98">
        <f>I9/12/C9</f>
        <v>115866.40000000001</v>
      </c>
      <c r="K9" s="94" t="s">
        <v>9</v>
      </c>
      <c r="L9" s="94">
        <f>F9</f>
        <v>26686.98</v>
      </c>
      <c r="M9" s="96">
        <f>L9*1.04</f>
        <v>27754.459200000001</v>
      </c>
      <c r="N9" s="97">
        <f>((L9*10.04)+(M9*3.36))*2.6</f>
        <v>939099.88149120007</v>
      </c>
      <c r="O9" s="97">
        <f>((L9*5.54)+(M9*1.86))*2.6</f>
        <v>518619.82461120002</v>
      </c>
      <c r="P9" s="99">
        <f>N9+O9</f>
        <v>1457719.7061024001</v>
      </c>
      <c r="Q9" s="99">
        <f>P9/12/C9</f>
        <v>121476.6421752</v>
      </c>
      <c r="R9" s="100">
        <f t="shared" si="2"/>
        <v>96.704244944413659</v>
      </c>
      <c r="S9" s="78">
        <v>7.4</v>
      </c>
    </row>
    <row r="10" spans="1:19" ht="36.75" customHeight="1" x14ac:dyDescent="0.25">
      <c r="A10" s="93" t="s">
        <v>29</v>
      </c>
      <c r="B10" s="94" t="s">
        <v>9</v>
      </c>
      <c r="C10" s="95">
        <v>1</v>
      </c>
      <c r="D10" s="95">
        <v>112768.906952</v>
      </c>
      <c r="E10" s="94">
        <f>24198*1</f>
        <v>24198</v>
      </c>
      <c r="F10" s="96">
        <f>E10*1.038</f>
        <v>25117.524000000001</v>
      </c>
      <c r="G10" s="97">
        <f>(E10*13.4)*2.6</f>
        <v>843058.32000000007</v>
      </c>
      <c r="H10" s="97">
        <f t="shared" si="1"/>
        <v>465569.52</v>
      </c>
      <c r="I10" s="98">
        <f>G10+H10</f>
        <v>1308627.8400000001</v>
      </c>
      <c r="J10" s="98">
        <f>I10/12/C10</f>
        <v>109052.32</v>
      </c>
      <c r="K10" s="94" t="s">
        <v>9</v>
      </c>
      <c r="L10" s="94">
        <f>F10</f>
        <v>25117.524000000001</v>
      </c>
      <c r="M10" s="96">
        <f>L10*1.04</f>
        <v>26122.224960000003</v>
      </c>
      <c r="N10" s="97">
        <f>((L10*10.04)+(M10*3.36))*2.6</f>
        <v>883871.60374655994</v>
      </c>
      <c r="O10" s="97">
        <f>((L10*5.54)+(M10*1.86))*2.6</f>
        <v>488119.89560256002</v>
      </c>
      <c r="P10" s="99">
        <f>N10+O10</f>
        <v>1371991.4993491201</v>
      </c>
      <c r="Q10" s="99">
        <f>P10/12/C10</f>
        <v>114332.62494576001</v>
      </c>
      <c r="R10" s="100">
        <f t="shared" si="2"/>
        <v>96.704244944413659</v>
      </c>
      <c r="S10" s="78">
        <v>7.4</v>
      </c>
    </row>
    <row r="11" spans="1:19" ht="29.25" customHeight="1" x14ac:dyDescent="0.25">
      <c r="A11" s="101"/>
      <c r="B11" s="102"/>
      <c r="C11" s="45">
        <f>SUM(C8:C10)</f>
        <v>7</v>
      </c>
      <c r="D11" s="45"/>
      <c r="E11" s="45">
        <f>SUM(E8:E10)</f>
        <v>178458</v>
      </c>
      <c r="F11" s="45">
        <f t="shared" ref="F11:I11" si="3">SUM(F8:F10)</f>
        <v>185239.40400000001</v>
      </c>
      <c r="G11" s="45">
        <f t="shared" si="3"/>
        <v>6217476.7200000007</v>
      </c>
      <c r="H11" s="45">
        <f t="shared" si="3"/>
        <v>3433531.92</v>
      </c>
      <c r="I11" s="45">
        <f t="shared" si="3"/>
        <v>9651008.6400000006</v>
      </c>
      <c r="J11" s="45"/>
      <c r="K11" s="45">
        <f t="shared" ref="K11:P11" si="4">SUM(K8:K10)</f>
        <v>0</v>
      </c>
      <c r="L11" s="45">
        <f t="shared" si="4"/>
        <v>185239.40400000001</v>
      </c>
      <c r="M11" s="45">
        <f t="shared" si="4"/>
        <v>192648.98016000001</v>
      </c>
      <c r="N11" s="45">
        <f t="shared" si="4"/>
        <v>6518470.8926937599</v>
      </c>
      <c r="O11" s="45">
        <f t="shared" si="4"/>
        <v>3599838.8432697603</v>
      </c>
      <c r="P11" s="45">
        <f t="shared" si="4"/>
        <v>10118309.73596352</v>
      </c>
      <c r="Q11" s="45"/>
      <c r="R11" s="45"/>
      <c r="S11" s="79"/>
    </row>
    <row r="12" spans="1:19" s="40" customFormat="1" ht="42.75" customHeight="1" x14ac:dyDescent="0.25">
      <c r="A12" s="36" t="s">
        <v>14</v>
      </c>
      <c r="B12" s="37" t="s">
        <v>9</v>
      </c>
      <c r="C12" s="38">
        <v>1</v>
      </c>
      <c r="D12" s="38">
        <v>62280.568956666662</v>
      </c>
      <c r="E12" s="27">
        <v>16801</v>
      </c>
      <c r="F12" s="39">
        <f>E12*1.038</f>
        <v>17439.438000000002</v>
      </c>
      <c r="G12" s="51">
        <f t="shared" ref="G12:G17" si="5">(E12*13.4)*2.6</f>
        <v>585346.84</v>
      </c>
      <c r="H12" s="51">
        <f>(E12*S12)*2.6</f>
        <v>305778.2</v>
      </c>
      <c r="I12" s="46">
        <f>G12+H12</f>
        <v>891125.04</v>
      </c>
      <c r="J12" s="46">
        <f>I12/12/C12</f>
        <v>74260.42</v>
      </c>
      <c r="K12" s="37" t="s">
        <v>9</v>
      </c>
      <c r="L12" s="27">
        <f>F12</f>
        <v>17439.438000000002</v>
      </c>
      <c r="M12" s="39">
        <f>L12*1.04</f>
        <v>18137.015520000001</v>
      </c>
      <c r="N12" s="51">
        <f>((L12*10.04)+(M12*3.36))*2.6</f>
        <v>613684.05713472003</v>
      </c>
      <c r="O12" s="51">
        <f>((L12*5.54)+(M12*1.864))*2.6</f>
        <v>339096.89696812804</v>
      </c>
      <c r="P12" s="51">
        <f>N12+O12</f>
        <v>952780.95410284807</v>
      </c>
      <c r="Q12" s="51">
        <f>P12/12</f>
        <v>79398.412841904006</v>
      </c>
      <c r="R12" s="59">
        <f t="shared" ref="R12:R17" si="6">J12/D12*100</f>
        <v>119.23529480224985</v>
      </c>
      <c r="S12" s="78">
        <v>7</v>
      </c>
    </row>
    <row r="13" spans="1:19" s="40" customFormat="1" ht="36" customHeight="1" x14ac:dyDescent="0.25">
      <c r="A13" s="36" t="s">
        <v>15</v>
      </c>
      <c r="B13" s="37" t="s">
        <v>9</v>
      </c>
      <c r="C13" s="38">
        <v>1</v>
      </c>
      <c r="D13" s="38">
        <v>62159.995568666665</v>
      </c>
      <c r="E13" s="37">
        <v>15991</v>
      </c>
      <c r="F13" s="39">
        <f>E13*1.038</f>
        <v>16598.657999999999</v>
      </c>
      <c r="G13" s="51">
        <f t="shared" si="5"/>
        <v>557126.44000000006</v>
      </c>
      <c r="H13" s="51">
        <f t="shared" ref="H13:H17" si="7">(E13*S13)*2.6</f>
        <v>291036.2</v>
      </c>
      <c r="I13" s="46">
        <f t="shared" ref="I13:I17" si="8">G13+H13</f>
        <v>848162.64000000013</v>
      </c>
      <c r="J13" s="46">
        <f t="shared" ref="J13:J17" si="9">I13/12/C13</f>
        <v>70680.220000000016</v>
      </c>
      <c r="K13" s="37" t="s">
        <v>9</v>
      </c>
      <c r="L13" s="37">
        <f t="shared" ref="L13:L17" si="10">F13</f>
        <v>16598.657999999999</v>
      </c>
      <c r="M13" s="39">
        <f t="shared" ref="M13:M17" si="11">L13*1.04</f>
        <v>17262.604319999999</v>
      </c>
      <c r="N13" s="51">
        <f t="shared" ref="N13:N17" si="12">((L13*10.04)+(M13*3.36))*2.6</f>
        <v>584097.47977152001</v>
      </c>
      <c r="O13" s="51">
        <f t="shared" ref="O13:O17" si="13">((L13*5.54)+(M13*1.864))*2.6</f>
        <v>322748.55540844798</v>
      </c>
      <c r="P13" s="51">
        <f>N13+O13</f>
        <v>906846.03517996799</v>
      </c>
      <c r="Q13" s="51">
        <f t="shared" ref="Q13:Q15" si="14">P13/12</f>
        <v>75570.502931663999</v>
      </c>
      <c r="R13" s="59">
        <f t="shared" si="6"/>
        <v>113.70692573798733</v>
      </c>
      <c r="S13" s="78">
        <v>7</v>
      </c>
    </row>
    <row r="14" spans="1:19" s="40" customFormat="1" ht="36" hidden="1" customHeight="1" x14ac:dyDescent="0.25">
      <c r="A14" s="36" t="s">
        <v>36</v>
      </c>
      <c r="B14" s="37" t="s">
        <v>9</v>
      </c>
      <c r="C14" s="38">
        <v>0</v>
      </c>
      <c r="E14" s="37">
        <v>0</v>
      </c>
      <c r="F14" s="39">
        <f t="shared" ref="F14" si="15">E14*1.04</f>
        <v>0</v>
      </c>
      <c r="G14" s="51">
        <f t="shared" si="5"/>
        <v>0</v>
      </c>
      <c r="H14" s="51">
        <f t="shared" si="7"/>
        <v>0</v>
      </c>
      <c r="I14" s="46">
        <f t="shared" si="8"/>
        <v>0</v>
      </c>
      <c r="J14" s="46" t="e">
        <f t="shared" si="9"/>
        <v>#DIV/0!</v>
      </c>
      <c r="K14" s="37" t="s">
        <v>9</v>
      </c>
      <c r="L14" s="37">
        <f t="shared" si="10"/>
        <v>0</v>
      </c>
      <c r="M14" s="39">
        <f t="shared" si="11"/>
        <v>0</v>
      </c>
      <c r="N14" s="51">
        <f>((L14*10.04)+(M14*3.36))*2.6</f>
        <v>0</v>
      </c>
      <c r="O14" s="51">
        <f t="shared" si="13"/>
        <v>0</v>
      </c>
      <c r="P14" s="51">
        <f t="shared" ref="P14:P17" si="16">N14+O14</f>
        <v>0</v>
      </c>
      <c r="Q14" s="51">
        <f t="shared" si="14"/>
        <v>0</v>
      </c>
      <c r="R14" s="59" t="e">
        <f t="shared" si="6"/>
        <v>#DIV/0!</v>
      </c>
      <c r="S14" s="78">
        <v>7.4</v>
      </c>
    </row>
    <row r="15" spans="1:19" s="40" customFormat="1" ht="29.25" customHeight="1" x14ac:dyDescent="0.25">
      <c r="A15" s="36" t="s">
        <v>17</v>
      </c>
      <c r="B15" s="37" t="s">
        <v>9</v>
      </c>
      <c r="C15" s="38">
        <v>1</v>
      </c>
      <c r="D15" s="38">
        <v>62159.995568666665</v>
      </c>
      <c r="E15" s="37">
        <v>15069</v>
      </c>
      <c r="F15" s="39">
        <f>E15*1.038</f>
        <v>15641.622000000001</v>
      </c>
      <c r="G15" s="51">
        <f t="shared" si="5"/>
        <v>525003.96000000008</v>
      </c>
      <c r="H15" s="51">
        <f t="shared" si="7"/>
        <v>201382.11599999998</v>
      </c>
      <c r="I15" s="46">
        <f t="shared" si="8"/>
        <v>726386.07600000012</v>
      </c>
      <c r="J15" s="46">
        <f t="shared" si="9"/>
        <v>60532.17300000001</v>
      </c>
      <c r="K15" s="37" t="s">
        <v>9</v>
      </c>
      <c r="L15" s="37">
        <f t="shared" si="10"/>
        <v>15641.622000000001</v>
      </c>
      <c r="M15" s="39">
        <f t="shared" si="11"/>
        <v>16267.286880000001</v>
      </c>
      <c r="N15" s="51">
        <f t="shared" si="12"/>
        <v>550419.91887168004</v>
      </c>
      <c r="O15" s="51">
        <f t="shared" si="13"/>
        <v>304139.70242323208</v>
      </c>
      <c r="P15" s="51">
        <f t="shared" si="16"/>
        <v>854559.62129491218</v>
      </c>
      <c r="Q15" s="51">
        <f t="shared" si="14"/>
        <v>71213.301774576015</v>
      </c>
      <c r="R15" s="59">
        <f t="shared" si="6"/>
        <v>97.381237637206013</v>
      </c>
      <c r="S15" s="78">
        <v>5.14</v>
      </c>
    </row>
    <row r="16" spans="1:19" s="40" customFormat="1" ht="29.25" customHeight="1" x14ac:dyDescent="0.25">
      <c r="A16" s="36" t="s">
        <v>26</v>
      </c>
      <c r="B16" s="37" t="s">
        <v>9</v>
      </c>
      <c r="C16" s="38">
        <v>2</v>
      </c>
      <c r="D16" s="38">
        <v>61255.695158666669</v>
      </c>
      <c r="E16" s="37">
        <f>16801*2</f>
        <v>33602</v>
      </c>
      <c r="F16" s="39">
        <f>E16*1.038</f>
        <v>34878.876000000004</v>
      </c>
      <c r="G16" s="51">
        <f t="shared" si="5"/>
        <v>1170693.68</v>
      </c>
      <c r="H16" s="51">
        <f t="shared" si="7"/>
        <v>611556.4</v>
      </c>
      <c r="I16" s="46">
        <f t="shared" si="8"/>
        <v>1782250.08</v>
      </c>
      <c r="J16" s="46">
        <f t="shared" si="9"/>
        <v>74260.42</v>
      </c>
      <c r="K16" s="37" t="s">
        <v>9</v>
      </c>
      <c r="L16" s="37">
        <f t="shared" si="10"/>
        <v>34878.876000000004</v>
      </c>
      <c r="M16" s="39">
        <f t="shared" si="11"/>
        <v>36274.031040000002</v>
      </c>
      <c r="N16" s="51">
        <f t="shared" si="12"/>
        <v>1227368.1142694401</v>
      </c>
      <c r="O16" s="51">
        <f t="shared" si="13"/>
        <v>678193.79393625609</v>
      </c>
      <c r="P16" s="51">
        <f t="shared" si="16"/>
        <v>1905561.9082056961</v>
      </c>
      <c r="Q16" s="51">
        <f>P16/12/C16</f>
        <v>79398.412841904006</v>
      </c>
      <c r="R16" s="59">
        <f t="shared" si="6"/>
        <v>121.23022978948819</v>
      </c>
      <c r="S16" s="78">
        <v>7</v>
      </c>
    </row>
    <row r="17" spans="1:19" s="40" customFormat="1" ht="29.25" customHeight="1" x14ac:dyDescent="0.25">
      <c r="A17" s="36" t="s">
        <v>27</v>
      </c>
      <c r="B17" s="37" t="s">
        <v>9</v>
      </c>
      <c r="C17" s="38">
        <v>7</v>
      </c>
      <c r="D17" s="38">
        <v>52497.798860000003</v>
      </c>
      <c r="E17" s="37">
        <f>13381*7</f>
        <v>93667</v>
      </c>
      <c r="F17" s="39">
        <f>E17*1.038</f>
        <v>97226.346000000005</v>
      </c>
      <c r="G17" s="51">
        <f t="shared" si="5"/>
        <v>3263358.2800000003</v>
      </c>
      <c r="H17" s="51">
        <f t="shared" si="7"/>
        <v>1704739.4000000001</v>
      </c>
      <c r="I17" s="46">
        <f t="shared" si="8"/>
        <v>4968097.6800000006</v>
      </c>
      <c r="J17" s="46">
        <f t="shared" si="9"/>
        <v>59144.020000000011</v>
      </c>
      <c r="K17" s="37" t="s">
        <v>9</v>
      </c>
      <c r="L17" s="37">
        <f t="shared" si="10"/>
        <v>97226.346000000005</v>
      </c>
      <c r="M17" s="39">
        <f t="shared" si="11"/>
        <v>101115.39984000001</v>
      </c>
      <c r="N17" s="51">
        <f t="shared" si="12"/>
        <v>3421340.6689862399</v>
      </c>
      <c r="O17" s="51">
        <f t="shared" si="13"/>
        <v>1890493.9615685761</v>
      </c>
      <c r="P17" s="51">
        <f t="shared" si="16"/>
        <v>5311834.6305548158</v>
      </c>
      <c r="Q17" s="51">
        <f>P17/12/C17</f>
        <v>63236.126554224</v>
      </c>
      <c r="R17" s="59">
        <f t="shared" si="6"/>
        <v>112.65999962726821</v>
      </c>
      <c r="S17" s="78">
        <v>7</v>
      </c>
    </row>
    <row r="18" spans="1:19" ht="29.25" customHeight="1" x14ac:dyDescent="0.25">
      <c r="A18" s="14" t="s">
        <v>3</v>
      </c>
      <c r="B18" s="15"/>
      <c r="C18" s="22">
        <f>SUM(C12:C17)</f>
        <v>12</v>
      </c>
      <c r="D18" s="22"/>
      <c r="E18" s="45">
        <f>SUM(E12:E17)</f>
        <v>175130</v>
      </c>
      <c r="F18" s="45">
        <f t="shared" ref="F18:I18" si="17">SUM(F12:F17)</f>
        <v>181784.94</v>
      </c>
      <c r="G18" s="45">
        <f t="shared" si="17"/>
        <v>6101529.2000000002</v>
      </c>
      <c r="H18" s="45">
        <f t="shared" si="17"/>
        <v>3114492.3160000006</v>
      </c>
      <c r="I18" s="45">
        <f t="shared" si="17"/>
        <v>9216021.5160000008</v>
      </c>
      <c r="J18" s="45"/>
      <c r="K18" s="15"/>
      <c r="L18" s="45">
        <f>SUM(L12:L17)</f>
        <v>181784.94</v>
      </c>
      <c r="M18" s="45">
        <f t="shared" ref="M18:O18" si="18">SUM(M12:M17)</f>
        <v>189056.33760000003</v>
      </c>
      <c r="N18" s="45">
        <f t="shared" si="18"/>
        <v>6396910.2390336003</v>
      </c>
      <c r="O18" s="45">
        <f t="shared" si="18"/>
        <v>3534672.9103046404</v>
      </c>
      <c r="P18" s="45">
        <f>SUM(P12:P17)</f>
        <v>9931583.1493382417</v>
      </c>
      <c r="Q18" s="50"/>
      <c r="R18" s="58"/>
      <c r="S18" s="79"/>
    </row>
    <row r="19" spans="1:19" s="30" customFormat="1" ht="29.25" customHeight="1" x14ac:dyDescent="0.25">
      <c r="A19" s="26" t="s">
        <v>13</v>
      </c>
      <c r="B19" s="27" t="s">
        <v>10</v>
      </c>
      <c r="C19" s="28">
        <v>1</v>
      </c>
      <c r="D19" s="28">
        <v>62159.995568666665</v>
      </c>
      <c r="E19" s="27">
        <v>16801</v>
      </c>
      <c r="F19" s="29">
        <f>E19*1.038</f>
        <v>17439.438000000002</v>
      </c>
      <c r="G19" s="52">
        <f t="shared" ref="G19:G21" si="19">(E19*13.4)*2.6</f>
        <v>585346.84</v>
      </c>
      <c r="H19" s="92">
        <f>(E19*S19)*2.6</f>
        <v>87365.2</v>
      </c>
      <c r="I19" s="47">
        <f>G19+H19</f>
        <v>672712.03999999992</v>
      </c>
      <c r="J19" s="47">
        <f>I19/12/C19</f>
        <v>56059.336666666662</v>
      </c>
      <c r="K19" s="27" t="s">
        <v>10</v>
      </c>
      <c r="L19" s="91">
        <f>F19</f>
        <v>17439.438000000002</v>
      </c>
      <c r="M19" s="29">
        <f>L19*1.04</f>
        <v>18137.015520000001</v>
      </c>
      <c r="N19" s="52">
        <f>((L19*10.04)+(M19*3.36))*2.6</f>
        <v>613684.05713472003</v>
      </c>
      <c r="O19" s="92">
        <f>((L19*1.47222)+(M19*2))*2.6</f>
        <v>161066.67317613601</v>
      </c>
      <c r="P19" s="52">
        <f t="shared" ref="P19:P21" si="20">N19+O19</f>
        <v>774750.73031085602</v>
      </c>
      <c r="Q19" s="52">
        <f>P19/12/C19</f>
        <v>64562.560859238001</v>
      </c>
      <c r="R19" s="60">
        <f t="shared" ref="R19:R21" si="21">J19/D19*100</f>
        <v>90.185554477299235</v>
      </c>
      <c r="S19" s="81">
        <v>2</v>
      </c>
    </row>
    <row r="20" spans="1:19" s="30" customFormat="1" ht="29.25" customHeight="1" x14ac:dyDescent="0.25">
      <c r="A20" s="26" t="s">
        <v>4</v>
      </c>
      <c r="B20" s="27" t="s">
        <v>10</v>
      </c>
      <c r="C20" s="28">
        <v>2</v>
      </c>
      <c r="D20" s="28">
        <v>36187.928066333334</v>
      </c>
      <c r="E20" s="27">
        <f>12737*2</f>
        <v>25474</v>
      </c>
      <c r="F20" s="29">
        <f>E20*1.038</f>
        <v>26442.012000000002</v>
      </c>
      <c r="G20" s="52">
        <f t="shared" si="19"/>
        <v>887514.16000000015</v>
      </c>
      <c r="H20" s="92">
        <f t="shared" ref="H20:H21" si="22">(E20*S20)*2.6</f>
        <v>132464.80000000002</v>
      </c>
      <c r="I20" s="47">
        <f t="shared" ref="I20:I21" si="23">G20+H20</f>
        <v>1019978.9600000002</v>
      </c>
      <c r="J20" s="47">
        <f t="shared" ref="J20:J21" si="24">I20/12/C20</f>
        <v>42499.123333333344</v>
      </c>
      <c r="K20" s="27" t="s">
        <v>10</v>
      </c>
      <c r="L20" s="91">
        <f t="shared" ref="L20:L21" si="25">F20</f>
        <v>26442.012000000002</v>
      </c>
      <c r="M20" s="29">
        <f t="shared" ref="M20:M21" si="26">L20*1.04</f>
        <v>27499.692480000005</v>
      </c>
      <c r="N20" s="52">
        <f t="shared" ref="N20:N21" si="27">((L20*10.04)+(M20*3.36))*2.6</f>
        <v>930479.59475327993</v>
      </c>
      <c r="O20" s="52">
        <f>((L20*0.7)+(M20*0.3))*2.6</f>
        <v>69574.221974400018</v>
      </c>
      <c r="P20" s="52">
        <f t="shared" si="20"/>
        <v>1000053.8167276799</v>
      </c>
      <c r="Q20" s="52">
        <f t="shared" ref="Q20:Q21" si="28">P20/12/C20</f>
        <v>41668.909030319999</v>
      </c>
      <c r="R20" s="60">
        <f t="shared" si="21"/>
        <v>117.44005695886052</v>
      </c>
      <c r="S20" s="81">
        <v>2</v>
      </c>
    </row>
    <row r="21" spans="1:19" s="30" customFormat="1" ht="29.25" customHeight="1" x14ac:dyDescent="0.25">
      <c r="A21" s="26" t="s">
        <v>5</v>
      </c>
      <c r="B21" s="27" t="s">
        <v>10</v>
      </c>
      <c r="C21" s="28">
        <v>1</v>
      </c>
      <c r="D21" s="28">
        <v>35500.288582849993</v>
      </c>
      <c r="E21" s="27">
        <f>12737</f>
        <v>12737</v>
      </c>
      <c r="F21" s="29">
        <f>E21*1.038</f>
        <v>13221.006000000001</v>
      </c>
      <c r="G21" s="52">
        <f t="shared" si="19"/>
        <v>443757.08000000007</v>
      </c>
      <c r="H21" s="92">
        <f t="shared" si="22"/>
        <v>66232.400000000009</v>
      </c>
      <c r="I21" s="47">
        <f t="shared" si="23"/>
        <v>509989.4800000001</v>
      </c>
      <c r="J21" s="47">
        <f t="shared" si="24"/>
        <v>42499.123333333344</v>
      </c>
      <c r="K21" s="27" t="s">
        <v>10</v>
      </c>
      <c r="L21" s="91">
        <f t="shared" si="25"/>
        <v>13221.006000000001</v>
      </c>
      <c r="M21" s="29">
        <f t="shared" si="26"/>
        <v>13749.846240000003</v>
      </c>
      <c r="N21" s="52">
        <f t="shared" si="27"/>
        <v>465239.79737663997</v>
      </c>
      <c r="O21" s="52">
        <f>((L21*0.7)+(M21*0.3))*2.6</f>
        <v>34787.110987200009</v>
      </c>
      <c r="P21" s="52">
        <f t="shared" si="20"/>
        <v>500026.90836383996</v>
      </c>
      <c r="Q21" s="52">
        <f t="shared" si="28"/>
        <v>41668.909030319999</v>
      </c>
      <c r="R21" s="61">
        <f t="shared" si="21"/>
        <v>119.71486720213437</v>
      </c>
      <c r="S21" s="81">
        <v>2</v>
      </c>
    </row>
    <row r="22" spans="1:19" ht="29.25" customHeight="1" x14ac:dyDescent="0.25">
      <c r="A22" s="14" t="s">
        <v>3</v>
      </c>
      <c r="B22" s="15"/>
      <c r="C22" s="22">
        <f>SUM(C19:C21)</f>
        <v>4</v>
      </c>
      <c r="D22" s="22"/>
      <c r="E22" s="45">
        <f>SUM(E19:E21)</f>
        <v>55012</v>
      </c>
      <c r="F22" s="45">
        <f t="shared" ref="F22:I22" si="29">SUM(F19:F21)</f>
        <v>57102.456000000006</v>
      </c>
      <c r="G22" s="45">
        <f t="shared" si="29"/>
        <v>1916618.08</v>
      </c>
      <c r="H22" s="45">
        <f t="shared" si="29"/>
        <v>286062.40000000002</v>
      </c>
      <c r="I22" s="45">
        <f t="shared" si="29"/>
        <v>2202680.48</v>
      </c>
      <c r="J22" s="45"/>
      <c r="K22" s="63"/>
      <c r="L22" s="45">
        <f>SUM(L19:L21)</f>
        <v>57102.456000000006</v>
      </c>
      <c r="M22" s="45">
        <f t="shared" ref="M22:P22" si="30">SUM(M19:M21)</f>
        <v>59386.554240000012</v>
      </c>
      <c r="N22" s="45">
        <f t="shared" si="30"/>
        <v>2009403.4492646398</v>
      </c>
      <c r="O22" s="45">
        <f t="shared" si="30"/>
        <v>265428.00613773603</v>
      </c>
      <c r="P22" s="45">
        <f t="shared" si="30"/>
        <v>2274831.4554023761</v>
      </c>
      <c r="Q22" s="64"/>
      <c r="R22" s="65"/>
      <c r="S22" s="79"/>
    </row>
    <row r="23" spans="1:19" s="40" customFormat="1" ht="42" customHeight="1" x14ac:dyDescent="0.25">
      <c r="A23" s="36" t="s">
        <v>30</v>
      </c>
      <c r="B23" s="37" t="s">
        <v>9</v>
      </c>
      <c r="C23" s="38">
        <v>2</v>
      </c>
      <c r="D23" s="38">
        <v>62461.429038666676</v>
      </c>
      <c r="E23" s="37">
        <f>16801*2</f>
        <v>33602</v>
      </c>
      <c r="F23" s="39">
        <f t="shared" ref="F23:F27" si="31">E23*1.038</f>
        <v>34878.876000000004</v>
      </c>
      <c r="G23" s="51">
        <f t="shared" ref="G23:G27" si="32">(E23*13.4)*2.6</f>
        <v>1170693.68</v>
      </c>
      <c r="H23" s="51">
        <f>(E23*S23)*2.6</f>
        <v>620292.91999999993</v>
      </c>
      <c r="I23" s="46">
        <f t="shared" ref="I23:I27" si="33">G23+H23</f>
        <v>1790986.5999999999</v>
      </c>
      <c r="J23" s="46">
        <f t="shared" ref="J23:J27" si="34">I23/12/C23</f>
        <v>74624.441666666666</v>
      </c>
      <c r="K23" s="37" t="s">
        <v>9</v>
      </c>
      <c r="L23" s="37">
        <f t="shared" ref="L23:L27" si="35">F23</f>
        <v>34878.876000000004</v>
      </c>
      <c r="M23" s="39">
        <f t="shared" ref="M23:M27" si="36">L23*1.04</f>
        <v>36274.031040000002</v>
      </c>
      <c r="N23" s="51">
        <f t="shared" ref="N23:N27" si="37">((L23*10.04)+(M23*3.36))*2.6</f>
        <v>1227368.1142694401</v>
      </c>
      <c r="O23" s="51">
        <f t="shared" ref="O23:O27" si="38">((L23*5.54)+(M23*1.86))*2.6</f>
        <v>677816.54401344003</v>
      </c>
      <c r="P23" s="41">
        <f t="shared" ref="P23:P27" si="39">N23+O23</f>
        <v>1905184.6582828802</v>
      </c>
      <c r="Q23" s="41">
        <f t="shared" ref="Q23:Q27" si="40">P23/12/C23</f>
        <v>79382.694095120009</v>
      </c>
      <c r="R23" s="59">
        <f t="shared" ref="R23:R27" si="41">J23/D23*100</f>
        <v>119.4728375818467</v>
      </c>
      <c r="S23" s="78">
        <v>7.1</v>
      </c>
    </row>
    <row r="24" spans="1:19" s="40" customFormat="1" ht="40.5" customHeight="1" x14ac:dyDescent="0.25">
      <c r="A24" s="36" t="s">
        <v>31</v>
      </c>
      <c r="B24" s="37" t="s">
        <v>9</v>
      </c>
      <c r="C24" s="38">
        <v>3</v>
      </c>
      <c r="D24" s="38">
        <v>62461.429038666662</v>
      </c>
      <c r="E24" s="37">
        <f>16801*3</f>
        <v>50403</v>
      </c>
      <c r="F24" s="39">
        <f t="shared" si="31"/>
        <v>52318.313999999998</v>
      </c>
      <c r="G24" s="51">
        <f t="shared" si="32"/>
        <v>1756040.5200000003</v>
      </c>
      <c r="H24" s="51">
        <f t="shared" ref="H24:H27" si="42">(E24*S24)*2.6</f>
        <v>930439.38</v>
      </c>
      <c r="I24" s="46">
        <f t="shared" si="33"/>
        <v>2686479.9000000004</v>
      </c>
      <c r="J24" s="46">
        <f t="shared" si="34"/>
        <v>74624.44166666668</v>
      </c>
      <c r="K24" s="37" t="s">
        <v>9</v>
      </c>
      <c r="L24" s="37">
        <f t="shared" si="35"/>
        <v>52318.313999999998</v>
      </c>
      <c r="M24" s="39">
        <f t="shared" si="36"/>
        <v>54411.046560000003</v>
      </c>
      <c r="N24" s="51">
        <f t="shared" si="37"/>
        <v>1841052.1714041599</v>
      </c>
      <c r="O24" s="51">
        <f t="shared" si="38"/>
        <v>1016724.81602016</v>
      </c>
      <c r="P24" s="41">
        <f t="shared" si="39"/>
        <v>2857776.9874243196</v>
      </c>
      <c r="Q24" s="41">
        <f t="shared" si="40"/>
        <v>79382.694095119994</v>
      </c>
      <c r="R24" s="59">
        <f t="shared" si="41"/>
        <v>119.47283758184675</v>
      </c>
      <c r="S24" s="78">
        <v>7.1</v>
      </c>
    </row>
    <row r="25" spans="1:19" s="40" customFormat="1" ht="42.75" customHeight="1" x14ac:dyDescent="0.25">
      <c r="A25" s="36" t="s">
        <v>16</v>
      </c>
      <c r="B25" s="37" t="s">
        <v>9</v>
      </c>
      <c r="C25" s="38">
        <v>1</v>
      </c>
      <c r="D25" s="38">
        <v>62461.429038666676</v>
      </c>
      <c r="E25" s="37">
        <f>16801</f>
        <v>16801</v>
      </c>
      <c r="F25" s="39">
        <f t="shared" si="31"/>
        <v>17439.438000000002</v>
      </c>
      <c r="G25" s="51">
        <f t="shared" si="32"/>
        <v>585346.84</v>
      </c>
      <c r="H25" s="51">
        <f t="shared" si="42"/>
        <v>310146.45999999996</v>
      </c>
      <c r="I25" s="46">
        <f t="shared" si="33"/>
        <v>895493.29999999993</v>
      </c>
      <c r="J25" s="46">
        <f t="shared" si="34"/>
        <v>74624.441666666666</v>
      </c>
      <c r="K25" s="37" t="s">
        <v>9</v>
      </c>
      <c r="L25" s="37">
        <f t="shared" si="35"/>
        <v>17439.438000000002</v>
      </c>
      <c r="M25" s="39">
        <f t="shared" si="36"/>
        <v>18137.015520000001</v>
      </c>
      <c r="N25" s="51">
        <f t="shared" si="37"/>
        <v>613684.05713472003</v>
      </c>
      <c r="O25" s="51">
        <f t="shared" si="38"/>
        <v>338908.27200672001</v>
      </c>
      <c r="P25" s="41">
        <f t="shared" si="39"/>
        <v>952592.3291414401</v>
      </c>
      <c r="Q25" s="41">
        <f t="shared" si="40"/>
        <v>79382.694095120009</v>
      </c>
      <c r="R25" s="59">
        <f t="shared" si="41"/>
        <v>119.4728375818467</v>
      </c>
      <c r="S25" s="78">
        <v>7.1</v>
      </c>
    </row>
    <row r="26" spans="1:19" s="40" customFormat="1" ht="29.25" customHeight="1" x14ac:dyDescent="0.25">
      <c r="A26" s="36" t="s">
        <v>32</v>
      </c>
      <c r="B26" s="37" t="s">
        <v>9</v>
      </c>
      <c r="C26" s="38">
        <v>9</v>
      </c>
      <c r="D26" s="38">
        <v>62461.429038666669</v>
      </c>
      <c r="E26" s="37">
        <f>16801*9</f>
        <v>151209</v>
      </c>
      <c r="F26" s="39">
        <f t="shared" si="31"/>
        <v>156954.94200000001</v>
      </c>
      <c r="G26" s="51">
        <f t="shared" si="32"/>
        <v>5268121.5600000005</v>
      </c>
      <c r="H26" s="51">
        <f t="shared" si="42"/>
        <v>2752003.8000000003</v>
      </c>
      <c r="I26" s="46">
        <f t="shared" si="33"/>
        <v>8020125.3600000013</v>
      </c>
      <c r="J26" s="46">
        <f t="shared" si="34"/>
        <v>74260.420000000013</v>
      </c>
      <c r="K26" s="37" t="s">
        <v>9</v>
      </c>
      <c r="L26" s="37">
        <f t="shared" si="35"/>
        <v>156954.94200000001</v>
      </c>
      <c r="M26" s="39">
        <f t="shared" si="36"/>
        <v>163233.13968000002</v>
      </c>
      <c r="N26" s="51">
        <f t="shared" si="37"/>
        <v>5523156.5142124807</v>
      </c>
      <c r="O26" s="51">
        <f t="shared" si="38"/>
        <v>3050174.4480604804</v>
      </c>
      <c r="P26" s="41">
        <f t="shared" si="39"/>
        <v>8573330.9622729607</v>
      </c>
      <c r="Q26" s="41">
        <f t="shared" si="40"/>
        <v>79382.694095120009</v>
      </c>
      <c r="R26" s="59">
        <f t="shared" si="41"/>
        <v>118.89004325217918</v>
      </c>
      <c r="S26" s="78">
        <v>7</v>
      </c>
    </row>
    <row r="27" spans="1:19" s="40" customFormat="1" ht="29.25" customHeight="1" x14ac:dyDescent="0.25">
      <c r="A27" s="36" t="s">
        <v>33</v>
      </c>
      <c r="B27" s="37" t="s">
        <v>9</v>
      </c>
      <c r="C27" s="38">
        <v>5</v>
      </c>
      <c r="D27" s="38">
        <v>62461.429038666669</v>
      </c>
      <c r="E27" s="37">
        <f>16801*5</f>
        <v>84005</v>
      </c>
      <c r="F27" s="39">
        <f t="shared" si="31"/>
        <v>87197.19</v>
      </c>
      <c r="G27" s="51">
        <f t="shared" si="32"/>
        <v>2926734.2</v>
      </c>
      <c r="H27" s="51">
        <f t="shared" si="42"/>
        <v>1528891</v>
      </c>
      <c r="I27" s="46">
        <f t="shared" si="33"/>
        <v>4455625.2</v>
      </c>
      <c r="J27" s="46">
        <f t="shared" si="34"/>
        <v>74260.420000000013</v>
      </c>
      <c r="K27" s="37" t="s">
        <v>9</v>
      </c>
      <c r="L27" s="37">
        <f t="shared" si="35"/>
        <v>87197.19</v>
      </c>
      <c r="M27" s="39">
        <f t="shared" si="36"/>
        <v>90685.077600000004</v>
      </c>
      <c r="N27" s="51">
        <f t="shared" si="37"/>
        <v>3068420.2856735997</v>
      </c>
      <c r="O27" s="51">
        <f t="shared" si="38"/>
        <v>1694541.3600336001</v>
      </c>
      <c r="P27" s="41">
        <f t="shared" si="39"/>
        <v>4762961.6457071993</v>
      </c>
      <c r="Q27" s="41">
        <f t="shared" si="40"/>
        <v>79382.694095119979</v>
      </c>
      <c r="R27" s="59">
        <f t="shared" si="41"/>
        <v>118.89004325217918</v>
      </c>
      <c r="S27" s="78">
        <v>7</v>
      </c>
    </row>
    <row r="28" spans="1:19" ht="29.25" customHeight="1" x14ac:dyDescent="0.25">
      <c r="A28" s="14" t="s">
        <v>3</v>
      </c>
      <c r="B28" s="7"/>
      <c r="C28" s="45">
        <f>SUM(C23:C27)</f>
        <v>20</v>
      </c>
      <c r="D28" s="45"/>
      <c r="E28" s="45">
        <f>SUM(E23:E27)</f>
        <v>336020</v>
      </c>
      <c r="F28" s="45">
        <f t="shared" ref="F28:I28" si="43">SUM(F23:F27)</f>
        <v>348788.76</v>
      </c>
      <c r="G28" s="45">
        <f t="shared" si="43"/>
        <v>11706936.800000001</v>
      </c>
      <c r="H28" s="45">
        <f t="shared" si="43"/>
        <v>6141773.5600000005</v>
      </c>
      <c r="I28" s="45">
        <f t="shared" si="43"/>
        <v>17848710.359999999</v>
      </c>
      <c r="J28" s="45"/>
      <c r="K28" s="42"/>
      <c r="L28" s="7">
        <f>SUM(L8:L27)</f>
        <v>1197042.3600000001</v>
      </c>
      <c r="M28" s="7">
        <f>SUM(M8:M27)</f>
        <v>1244924.0544</v>
      </c>
      <c r="N28" s="7">
        <f>SUM(N8:N27)</f>
        <v>42123250.304678395</v>
      </c>
      <c r="O28" s="7">
        <f>SUM(O8:O27)</f>
        <v>21578044.959558673</v>
      </c>
      <c r="P28" s="7">
        <f>SUM(P8:P27)</f>
        <v>63701295.264237083</v>
      </c>
      <c r="Q28" s="7"/>
      <c r="R28" s="58"/>
      <c r="S28" s="86"/>
    </row>
    <row r="29" spans="1:19" ht="29.25" customHeight="1" x14ac:dyDescent="0.25">
      <c r="A29" s="23" t="s">
        <v>6</v>
      </c>
      <c r="B29" s="13"/>
      <c r="C29" s="48">
        <f>C28+C22+C18+C7+C11</f>
        <v>45</v>
      </c>
      <c r="D29" s="48"/>
      <c r="E29" s="48">
        <f>E28+E22+E18+E7+E11</f>
        <v>813668</v>
      </c>
      <c r="F29" s="48">
        <f t="shared" ref="F29:Q29" si="44">F28+F22+F18+F7+F11</f>
        <v>844587.38399999996</v>
      </c>
      <c r="G29" s="48">
        <f t="shared" si="44"/>
        <v>28348193.120000005</v>
      </c>
      <c r="H29" s="48">
        <f t="shared" si="44"/>
        <v>14304343.716</v>
      </c>
      <c r="I29" s="48">
        <f t="shared" si="44"/>
        <v>42652536.835999995</v>
      </c>
      <c r="J29" s="48">
        <f t="shared" si="44"/>
        <v>0</v>
      </c>
      <c r="K29" s="48">
        <f t="shared" si="44"/>
        <v>0</v>
      </c>
      <c r="L29" s="48">
        <f t="shared" si="44"/>
        <v>1692840.9840000002</v>
      </c>
      <c r="M29" s="48">
        <f t="shared" si="44"/>
        <v>1757825.8463999999</v>
      </c>
      <c r="N29" s="48">
        <f t="shared" si="44"/>
        <v>59546287.640486397</v>
      </c>
      <c r="O29" s="48">
        <f t="shared" si="44"/>
        <v>30357618.44528681</v>
      </c>
      <c r="P29" s="48">
        <f t="shared" si="44"/>
        <v>89903906.085773215</v>
      </c>
      <c r="Q29" s="48">
        <f t="shared" si="44"/>
        <v>0</v>
      </c>
      <c r="R29" s="48"/>
    </row>
    <row r="30" spans="1:19" ht="18.75" x14ac:dyDescent="0.25">
      <c r="A30" s="24" t="s">
        <v>40</v>
      </c>
      <c r="B30" s="2"/>
      <c r="C30" s="3"/>
      <c r="D30" s="3"/>
      <c r="E30" s="18"/>
      <c r="F30" s="18"/>
      <c r="G30" s="18"/>
      <c r="H30" s="18"/>
      <c r="I30" s="19">
        <v>38913000</v>
      </c>
      <c r="J30" s="83"/>
      <c r="K30" s="43"/>
      <c r="L30" s="43"/>
      <c r="M30" s="5"/>
      <c r="N30" s="53"/>
      <c r="O30" s="55"/>
      <c r="P30" s="56"/>
      <c r="Q30" s="56"/>
      <c r="R30" s="62"/>
    </row>
    <row r="31" spans="1:19" ht="18.75" x14ac:dyDescent="0.3">
      <c r="A31" s="66"/>
      <c r="B31" s="67"/>
      <c r="C31" s="68"/>
      <c r="D31" s="68"/>
      <c r="E31" s="69"/>
      <c r="F31" s="69"/>
      <c r="G31" s="70"/>
      <c r="H31" s="70"/>
      <c r="I31" s="71"/>
      <c r="J31" s="84"/>
      <c r="K31" s="68"/>
      <c r="L31" s="68"/>
      <c r="M31" s="72"/>
      <c r="N31" s="73"/>
      <c r="O31" s="1"/>
      <c r="P31" s="1"/>
      <c r="Q31" s="74"/>
      <c r="R31" s="66"/>
    </row>
    <row r="32" spans="1:19" ht="18.75" x14ac:dyDescent="0.3">
      <c r="A32" s="66"/>
      <c r="B32" s="67"/>
      <c r="C32" s="67"/>
      <c r="D32" s="67"/>
      <c r="E32" s="69"/>
      <c r="F32" s="69"/>
      <c r="G32" s="70"/>
      <c r="H32" s="70"/>
      <c r="I32" s="73">
        <v>211</v>
      </c>
      <c r="J32" s="74">
        <f>I30-I29-100</f>
        <v>-3739636.8359999955</v>
      </c>
      <c r="K32" s="68"/>
      <c r="L32" s="68"/>
      <c r="M32" s="4"/>
      <c r="N32" s="54"/>
      <c r="O32" s="1"/>
      <c r="P32" s="1"/>
      <c r="Q32" s="75"/>
      <c r="R32" s="54"/>
    </row>
    <row r="33" spans="1:18" ht="30" customHeight="1" x14ac:dyDescent="0.3">
      <c r="A33" s="66"/>
      <c r="B33" s="67" t="s">
        <v>42</v>
      </c>
      <c r="C33" s="70">
        <f>H29/2.6/E29</f>
        <v>6.7615669535977823</v>
      </c>
      <c r="D33" s="67"/>
      <c r="E33" s="69"/>
      <c r="F33" s="69"/>
      <c r="G33" s="70"/>
      <c r="H33" s="70"/>
      <c r="I33" s="54">
        <v>213</v>
      </c>
      <c r="J33" s="75">
        <f>J32*30.2%</f>
        <v>-1129370.3244719985</v>
      </c>
      <c r="K33" s="68"/>
      <c r="L33" s="68"/>
      <c r="M33" s="67"/>
      <c r="N33" s="66"/>
      <c r="O33" s="1"/>
      <c r="P33" s="1"/>
      <c r="Q33" s="74"/>
      <c r="R33" s="66"/>
    </row>
    <row r="34" spans="1:18" ht="28.5" customHeight="1" x14ac:dyDescent="0.3">
      <c r="A34" s="66"/>
      <c r="B34" s="67"/>
      <c r="C34" s="67"/>
      <c r="D34" s="67"/>
      <c r="E34" s="69"/>
      <c r="F34" s="69"/>
      <c r="G34" s="70"/>
      <c r="H34" s="70"/>
      <c r="I34" s="76" t="s">
        <v>11</v>
      </c>
      <c r="J34" s="74">
        <f>SUM(J32:J33)</f>
        <v>-4869007.1604719944</v>
      </c>
      <c r="K34" s="68"/>
      <c r="L34" s="68"/>
      <c r="M34" s="67"/>
      <c r="N34" s="66"/>
      <c r="O34" s="66"/>
      <c r="P34" s="66"/>
      <c r="Q34" s="66"/>
      <c r="R34" s="66"/>
    </row>
    <row r="35" spans="1:18" ht="27.75" customHeight="1" x14ac:dyDescent="0.3">
      <c r="A35" s="106"/>
      <c r="B35" s="107"/>
      <c r="C35" s="88"/>
      <c r="D35" s="88"/>
      <c r="E35" s="108"/>
      <c r="F35" s="108"/>
      <c r="G35" s="109"/>
      <c r="H35" s="109"/>
      <c r="I35" s="109"/>
      <c r="J35" s="110"/>
      <c r="K35" s="111"/>
      <c r="L35" s="111"/>
      <c r="M35" s="112"/>
      <c r="N35" s="135"/>
      <c r="O35" s="135"/>
      <c r="P35" s="136"/>
      <c r="Q35" s="136"/>
      <c r="R35" s="136"/>
    </row>
    <row r="36" spans="1:18" ht="30.75" customHeight="1" x14ac:dyDescent="0.3">
      <c r="A36" s="123"/>
      <c r="B36" s="124"/>
      <c r="C36" s="125"/>
      <c r="D36" s="125"/>
      <c r="E36" s="127"/>
      <c r="F36" s="126"/>
      <c r="G36" s="126"/>
      <c r="H36" s="126"/>
      <c r="I36" s="109"/>
      <c r="J36" s="110"/>
      <c r="K36" s="111"/>
      <c r="L36" s="111"/>
      <c r="M36" s="111"/>
      <c r="N36" s="128"/>
      <c r="O36" s="129"/>
      <c r="P36" s="128"/>
      <c r="Q36" s="89"/>
      <c r="R36" s="129"/>
    </row>
    <row r="37" spans="1:18" ht="33.75" customHeight="1" x14ac:dyDescent="0.3">
      <c r="A37" s="123"/>
      <c r="B37" s="124"/>
      <c r="C37" s="125"/>
      <c r="D37" s="125"/>
      <c r="E37" s="127"/>
      <c r="F37" s="126"/>
      <c r="G37" s="126"/>
      <c r="H37" s="126"/>
      <c r="I37" s="109"/>
      <c r="J37" s="110"/>
      <c r="K37" s="111"/>
      <c r="L37" s="111"/>
      <c r="M37" s="111"/>
      <c r="N37" s="128"/>
      <c r="O37" s="129"/>
      <c r="P37" s="128"/>
      <c r="Q37" s="89"/>
      <c r="R37" s="129"/>
    </row>
    <row r="38" spans="1:18" ht="42" customHeight="1" x14ac:dyDescent="0.3">
      <c r="A38" s="113"/>
      <c r="B38" s="114"/>
      <c r="C38" s="104"/>
      <c r="D38" s="104"/>
      <c r="E38" s="108"/>
      <c r="F38" s="108"/>
      <c r="G38" s="109"/>
      <c r="H38" s="109"/>
      <c r="I38" s="109"/>
      <c r="J38" s="110"/>
      <c r="K38" s="111"/>
      <c r="L38" s="111"/>
      <c r="M38" s="112"/>
      <c r="N38" s="89"/>
      <c r="O38" s="90"/>
      <c r="P38" s="89"/>
      <c r="Q38" s="89"/>
      <c r="R38" s="90"/>
    </row>
    <row r="39" spans="1:18" x14ac:dyDescent="0.25">
      <c r="A39" s="115"/>
      <c r="B39" s="116"/>
      <c r="C39" s="105"/>
      <c r="D39" s="105"/>
      <c r="E39" s="117"/>
      <c r="F39" s="117"/>
      <c r="G39" s="118"/>
      <c r="H39" s="118"/>
      <c r="I39" s="118"/>
      <c r="J39" s="119"/>
      <c r="K39" s="120"/>
      <c r="L39" s="120"/>
      <c r="M39" s="121"/>
      <c r="N39" s="122"/>
      <c r="O39" s="122"/>
      <c r="P39" s="122"/>
      <c r="Q39" s="122"/>
      <c r="R39" s="122"/>
    </row>
    <row r="40" spans="1:18" x14ac:dyDescent="0.25">
      <c r="A40" s="122"/>
      <c r="B40" s="121"/>
      <c r="C40" s="121"/>
      <c r="D40" s="121"/>
      <c r="E40" s="117"/>
      <c r="F40" s="117"/>
      <c r="G40" s="118"/>
      <c r="H40" s="118"/>
      <c r="I40" s="118"/>
      <c r="J40" s="119"/>
      <c r="K40" s="120"/>
      <c r="L40" s="120"/>
      <c r="M40" s="121"/>
      <c r="N40" s="122"/>
      <c r="O40" s="122"/>
      <c r="P40" s="122"/>
      <c r="Q40" s="122"/>
      <c r="R40" s="122"/>
    </row>
    <row r="41" spans="1:18" x14ac:dyDescent="0.25">
      <c r="A41" s="122"/>
      <c r="B41" s="121"/>
      <c r="C41" s="121"/>
      <c r="D41" s="121"/>
      <c r="E41" s="117"/>
      <c r="F41" s="117"/>
      <c r="G41" s="118"/>
      <c r="H41" s="118"/>
      <c r="I41" s="118"/>
      <c r="J41" s="119"/>
      <c r="K41" s="120"/>
      <c r="L41" s="120"/>
      <c r="M41" s="121"/>
      <c r="N41" s="122"/>
      <c r="O41" s="122"/>
      <c r="P41" s="122"/>
      <c r="Q41" s="122"/>
      <c r="R41" s="122"/>
    </row>
    <row r="42" spans="1:18" x14ac:dyDescent="0.25">
      <c r="A42" s="122"/>
      <c r="B42" s="121"/>
      <c r="C42" s="121"/>
      <c r="D42" s="121"/>
      <c r="E42" s="117"/>
      <c r="F42" s="117"/>
      <c r="G42" s="118"/>
      <c r="H42" s="118"/>
      <c r="I42" s="118"/>
      <c r="J42" s="119"/>
      <c r="K42" s="120"/>
      <c r="L42" s="120"/>
      <c r="M42" s="121"/>
      <c r="N42" s="122"/>
      <c r="O42" s="122"/>
      <c r="P42" s="122"/>
      <c r="Q42" s="122"/>
      <c r="R42" s="122"/>
    </row>
    <row r="43" spans="1:18" x14ac:dyDescent="0.25">
      <c r="A43" s="122"/>
      <c r="B43" s="121"/>
      <c r="C43" s="121"/>
      <c r="D43" s="121"/>
      <c r="E43" s="117"/>
      <c r="F43" s="117"/>
      <c r="G43" s="118"/>
      <c r="H43" s="118"/>
      <c r="I43" s="118"/>
      <c r="J43" s="119"/>
      <c r="K43" s="120"/>
      <c r="L43" s="120"/>
      <c r="M43" s="121"/>
      <c r="N43" s="122"/>
      <c r="O43" s="122"/>
      <c r="P43" s="122"/>
      <c r="Q43" s="122"/>
      <c r="R43" s="122"/>
    </row>
    <row r="44" spans="1:18" x14ac:dyDescent="0.25">
      <c r="A44" s="122"/>
      <c r="B44" s="121"/>
      <c r="C44" s="121"/>
      <c r="D44" s="121"/>
      <c r="E44" s="117"/>
      <c r="F44" s="117"/>
      <c r="G44" s="118"/>
      <c r="H44" s="118"/>
      <c r="I44" s="118"/>
      <c r="J44" s="119"/>
      <c r="K44" s="120"/>
      <c r="L44" s="120"/>
      <c r="M44" s="121"/>
      <c r="N44" s="122"/>
      <c r="O44" s="122"/>
      <c r="P44" s="122"/>
      <c r="Q44" s="122"/>
      <c r="R44" s="122"/>
    </row>
    <row r="45" spans="1:18" x14ac:dyDescent="0.25">
      <c r="A45" s="122"/>
      <c r="B45" s="121"/>
      <c r="C45" s="121"/>
      <c r="D45" s="121"/>
      <c r="E45" s="117"/>
      <c r="F45" s="117"/>
      <c r="G45" s="118"/>
      <c r="H45" s="118"/>
      <c r="I45" s="118"/>
      <c r="J45" s="119"/>
      <c r="K45" s="120"/>
      <c r="L45" s="120"/>
      <c r="M45" s="121"/>
      <c r="N45" s="122"/>
      <c r="O45" s="122"/>
      <c r="P45" s="122"/>
      <c r="Q45" s="122"/>
      <c r="R45" s="122"/>
    </row>
    <row r="46" spans="1:18" x14ac:dyDescent="0.25">
      <c r="A46" s="122"/>
      <c r="B46" s="121"/>
      <c r="C46" s="121"/>
      <c r="D46" s="121"/>
      <c r="E46" s="117"/>
      <c r="F46" s="117"/>
      <c r="G46" s="118"/>
      <c r="H46" s="118"/>
      <c r="I46" s="118"/>
      <c r="J46" s="119"/>
      <c r="K46" s="120"/>
      <c r="L46" s="120"/>
      <c r="M46" s="121"/>
      <c r="N46" s="122"/>
      <c r="O46" s="122"/>
      <c r="P46" s="122"/>
      <c r="Q46" s="122"/>
      <c r="R46" s="122"/>
    </row>
    <row r="47" spans="1:18" x14ac:dyDescent="0.25">
      <c r="A47" s="122"/>
      <c r="B47" s="121"/>
      <c r="C47" s="121"/>
      <c r="D47" s="121"/>
      <c r="E47" s="117"/>
      <c r="F47" s="117"/>
      <c r="G47" s="118"/>
      <c r="H47" s="118"/>
      <c r="I47" s="118"/>
      <c r="J47" s="119"/>
      <c r="K47" s="120"/>
      <c r="L47" s="120"/>
      <c r="M47" s="121"/>
      <c r="N47" s="122"/>
      <c r="O47" s="122"/>
      <c r="P47" s="122"/>
      <c r="Q47" s="122"/>
      <c r="R47" s="122"/>
    </row>
  </sheetData>
  <mergeCells count="9">
    <mergeCell ref="N36:N37"/>
    <mergeCell ref="O36:O37"/>
    <mergeCell ref="P36:P37"/>
    <mergeCell ref="R36:R37"/>
    <mergeCell ref="A3:A4"/>
    <mergeCell ref="B3:J3"/>
    <mergeCell ref="K3:R3"/>
    <mergeCell ref="N35:O35"/>
    <mergeCell ref="P35:R35"/>
  </mergeCells>
  <pageMargins left="0.7" right="0.7" top="0.75" bottom="0.75" header="0.3" footer="0.3"/>
  <pageSetup paperSize="9" scale="28" orientation="portrait" verticalDpi="0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осот2020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2020-07-21T10:27:18Z</dcterms:modified>
</cp:coreProperties>
</file>